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
    </mc:Choice>
  </mc:AlternateContent>
  <bookViews>
    <workbookView xWindow="0" yWindow="0" windowWidth="25200" windowHeight="10050"/>
  </bookViews>
  <sheets>
    <sheet name="ZBIR 235" sheetId="29" r:id="rId1"/>
    <sheet name="1. LJ-Šentvid" sheetId="1" r:id="rId2"/>
    <sheet name="2. Grosuplje" sheetId="2" r:id="rId3"/>
    <sheet name="3. Škofljica" sheetId="3" r:id="rId4"/>
    <sheet name="4. LJvrh" sheetId="4" r:id="rId5"/>
    <sheet name="5. Borovnica" sheetId="5" r:id="rId6"/>
    <sheet name="6. Vrhnika" sheetId="6" r:id="rId7"/>
    <sheet name="7. Krim" sheetId="7" r:id="rId8"/>
    <sheet name="8. MB" sheetId="10" r:id="rId9"/>
    <sheet name="9. Apače" sheetId="12" r:id="rId10"/>
    <sheet name="10. L.Kogel" sheetId="11" r:id="rId11"/>
    <sheet name="11. Kidričevo" sheetId="14" r:id="rId12"/>
    <sheet name="12. Boč" sheetId="15" r:id="rId13"/>
    <sheet name="13. Sl.Bistrica" sheetId="13" r:id="rId14"/>
    <sheet name="14. CE" sheetId="19" r:id="rId15"/>
    <sheet name="15.Zal.Gorica" sheetId="32" r:id="rId16"/>
    <sheet name="16. MS" sheetId="8" r:id="rId17"/>
    <sheet name="17. Mačkovci" sheetId="33" r:id="rId18"/>
    <sheet name="18. Poljče" sheetId="18" r:id="rId19"/>
    <sheet name="19. Pivka" sheetId="21" r:id="rId20"/>
    <sheet name="20. PO" sheetId="20" r:id="rId21"/>
    <sheet name="21. Poček" sheetId="30" r:id="rId22"/>
    <sheet name="22. Blo.polica" sheetId="23" r:id="rId23"/>
    <sheet name="23. Bač" sheetId="24" r:id="rId24"/>
    <sheet name="24. Šentviš.Gora" sheetId="17" r:id="rId25"/>
    <sheet name="25. Poganci" sheetId="26" r:id="rId26"/>
    <sheet name="26. Trdinov vrh" sheetId="25" r:id="rId27"/>
    <sheet name="27. Koč.Reka" sheetId="27" r:id="rId28"/>
    <sheet name="28. B.Bela" sheetId="22" r:id="rId29"/>
    <sheet name="29. Pokljuka" sheetId="28" r:id="rId30"/>
  </sheets>
  <definedNames>
    <definedName name="_xlnm._FilterDatabase" localSheetId="0" hidden="1">'ZBIR 235'!$A$2:$D$33</definedName>
    <definedName name="_xlnm.Print_Area" localSheetId="6">'6. Vrhnika'!$A$1:$M$43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8" l="1"/>
  <c r="H23" i="8"/>
  <c r="H15" i="8"/>
  <c r="H14" i="8"/>
  <c r="H33" i="19"/>
  <c r="H32" i="19"/>
  <c r="H24" i="19"/>
  <c r="H22" i="19"/>
  <c r="H14" i="19"/>
  <c r="H13" i="19"/>
  <c r="H13" i="28"/>
  <c r="H14" i="22"/>
  <c r="H13" i="22"/>
  <c r="H18" i="27" l="1"/>
  <c r="H17" i="27"/>
  <c r="H13" i="27"/>
  <c r="H13" i="25"/>
  <c r="H13" i="26"/>
  <c r="H13" i="17"/>
  <c r="H14" i="24"/>
  <c r="H13" i="24"/>
  <c r="H13" i="23"/>
  <c r="H14" i="30"/>
  <c r="H13" i="30"/>
  <c r="H26" i="20"/>
  <c r="H25" i="20"/>
  <c r="H17" i="20"/>
  <c r="H16" i="20"/>
  <c r="H14" i="20"/>
  <c r="H13" i="20"/>
  <c r="H15" i="21"/>
  <c r="H14" i="21"/>
  <c r="H13" i="18"/>
  <c r="H13" i="33"/>
  <c r="H13" i="32"/>
  <c r="H15" i="13"/>
  <c r="H14" i="13"/>
  <c r="H13" i="15"/>
  <c r="H13" i="14"/>
  <c r="H13" i="11"/>
  <c r="H13" i="12"/>
  <c r="H25" i="10"/>
  <c r="H24" i="10"/>
  <c r="H23" i="10"/>
  <c r="H22" i="10"/>
  <c r="H15" i="10"/>
  <c r="H14" i="10"/>
  <c r="H13" i="7"/>
  <c r="H13" i="4"/>
  <c r="H13" i="3"/>
  <c r="H15" i="2"/>
  <c r="H14" i="2"/>
  <c r="G24" i="29" l="1"/>
  <c r="G23" i="29"/>
  <c r="G17" i="29"/>
  <c r="G16" i="29"/>
  <c r="G11" i="29"/>
  <c r="B16" i="10"/>
  <c r="C16" i="10"/>
  <c r="B16" i="13"/>
  <c r="B15" i="30"/>
  <c r="B18" i="20"/>
  <c r="B15" i="19"/>
  <c r="C15" i="19"/>
  <c r="C18" i="20"/>
  <c r="C15" i="30"/>
  <c r="F11" i="29" l="1"/>
  <c r="A32" i="29" l="1"/>
  <c r="A22" i="29"/>
  <c r="F19" i="29" l="1"/>
  <c r="A33" i="29" l="1"/>
  <c r="K19" i="28" l="1"/>
  <c r="F32" i="29"/>
  <c r="D32" i="29"/>
  <c r="F31" i="29"/>
  <c r="D31" i="29"/>
  <c r="K20" i="22"/>
  <c r="F29" i="29"/>
  <c r="H30" i="29"/>
  <c r="F30" i="29"/>
  <c r="D30" i="29"/>
  <c r="K24" i="27"/>
  <c r="K19" i="25"/>
  <c r="D29" i="29"/>
  <c r="F28" i="29"/>
  <c r="D28" i="29"/>
  <c r="K19" i="26"/>
  <c r="F27" i="29"/>
  <c r="D27" i="29"/>
  <c r="K19" i="17"/>
  <c r="F26" i="29" l="1"/>
  <c r="D26" i="29"/>
  <c r="K20" i="24"/>
  <c r="D25" i="29"/>
  <c r="F25" i="29"/>
  <c r="K19" i="23"/>
  <c r="F24" i="29"/>
  <c r="D24" i="29"/>
  <c r="K20" i="30"/>
  <c r="H23" i="29"/>
  <c r="F23" i="29"/>
  <c r="F22" i="29"/>
  <c r="D23" i="29"/>
  <c r="D22" i="29"/>
  <c r="K21" i="21"/>
  <c r="F21" i="29"/>
  <c r="D21" i="29"/>
  <c r="F20" i="29"/>
  <c r="D20" i="29"/>
  <c r="K19" i="33"/>
  <c r="H19" i="29"/>
  <c r="D19" i="29"/>
  <c r="K30" i="8"/>
  <c r="F18" i="29"/>
  <c r="D18" i="29"/>
  <c r="K21" i="13"/>
  <c r="K39" i="19"/>
  <c r="K19" i="32"/>
  <c r="I17" i="29"/>
  <c r="I32" i="19"/>
  <c r="J32" i="19" s="1"/>
  <c r="K32" i="19"/>
  <c r="L32" i="19" s="1"/>
  <c r="I33" i="19"/>
  <c r="J33" i="19" s="1"/>
  <c r="K33" i="19"/>
  <c r="L33" i="19" s="1"/>
  <c r="L34" i="19" l="1"/>
  <c r="M33" i="19"/>
  <c r="K34" i="19"/>
  <c r="M32" i="19"/>
  <c r="M34" i="19" l="1"/>
  <c r="H17" i="29"/>
  <c r="F17" i="29"/>
  <c r="D17" i="29"/>
  <c r="F12" i="29"/>
  <c r="F13" i="29"/>
  <c r="F14" i="29"/>
  <c r="F15" i="29"/>
  <c r="F16" i="29"/>
  <c r="D16" i="29"/>
  <c r="H11" i="29"/>
  <c r="F10" i="29"/>
  <c r="I9" i="29"/>
  <c r="H9" i="29"/>
  <c r="F9" i="29"/>
  <c r="H8" i="29"/>
  <c r="F8" i="29"/>
  <c r="F7" i="29"/>
  <c r="F6" i="29"/>
  <c r="F5" i="29"/>
  <c r="H4" i="29"/>
  <c r="F4" i="29"/>
  <c r="D15" i="29"/>
  <c r="K19" i="12"/>
  <c r="K19" i="11"/>
  <c r="K19" i="14"/>
  <c r="K19" i="15"/>
  <c r="D14" i="29"/>
  <c r="D13" i="29"/>
  <c r="D12" i="29"/>
  <c r="D11" i="29"/>
  <c r="K31" i="10"/>
  <c r="D10" i="29"/>
  <c r="K19" i="7"/>
  <c r="M35" i="19" l="1"/>
  <c r="D9" i="29"/>
  <c r="K41" i="6"/>
  <c r="D8" i="29"/>
  <c r="D7" i="29"/>
  <c r="K27" i="5"/>
  <c r="K19" i="4"/>
  <c r="D6" i="29"/>
  <c r="K19" i="3"/>
  <c r="D5" i="29" l="1"/>
  <c r="K21" i="2"/>
  <c r="D4" i="29" l="1"/>
  <c r="K31" i="1"/>
  <c r="K13" i="33" l="1"/>
  <c r="I13" i="33"/>
  <c r="J13" i="33" s="1"/>
  <c r="K12" i="33"/>
  <c r="I12" i="33"/>
  <c r="J12" i="33" s="1"/>
  <c r="K14" i="33" l="1"/>
  <c r="K17" i="33" s="1"/>
  <c r="L13" i="33"/>
  <c r="M13" i="33" s="1"/>
  <c r="L12" i="33"/>
  <c r="M12" i="33" l="1"/>
  <c r="M14" i="33" s="1"/>
  <c r="L14" i="33"/>
  <c r="L17" i="33" s="1"/>
  <c r="K13" i="28"/>
  <c r="L13" i="28" s="1"/>
  <c r="M13" i="28" s="1"/>
  <c r="I13" i="28"/>
  <c r="J13" i="28" s="1"/>
  <c r="K12" i="28"/>
  <c r="K14" i="28" s="1"/>
  <c r="K17" i="28" s="1"/>
  <c r="I12" i="28"/>
  <c r="J12" i="28" s="1"/>
  <c r="C20" i="29" l="1"/>
  <c r="B20" i="29" s="1"/>
  <c r="M17" i="33"/>
  <c r="M18" i="33" s="1"/>
  <c r="M15" i="33"/>
  <c r="L12" i="28"/>
  <c r="L14" i="28" s="1"/>
  <c r="L17" i="28" s="1"/>
  <c r="K24" i="19"/>
  <c r="I24" i="19"/>
  <c r="J24" i="19" s="1"/>
  <c r="K22" i="19"/>
  <c r="I22" i="19"/>
  <c r="J22" i="19" s="1"/>
  <c r="K14" i="19"/>
  <c r="L14" i="19" s="1"/>
  <c r="M14" i="19" s="1"/>
  <c r="I14" i="19"/>
  <c r="J14" i="19" s="1"/>
  <c r="K13" i="19"/>
  <c r="L13" i="19" s="1"/>
  <c r="M13" i="19" s="1"/>
  <c r="I13" i="19"/>
  <c r="J13" i="19" s="1"/>
  <c r="K12" i="19"/>
  <c r="I12" i="19"/>
  <c r="J12" i="19" s="1"/>
  <c r="K13" i="15"/>
  <c r="L13" i="15" s="1"/>
  <c r="M13" i="15" s="1"/>
  <c r="I13" i="15"/>
  <c r="J13" i="15" s="1"/>
  <c r="K12" i="15"/>
  <c r="K14" i="15" s="1"/>
  <c r="K17" i="15" s="1"/>
  <c r="I12" i="15"/>
  <c r="J12" i="15" s="1"/>
  <c r="K13" i="14"/>
  <c r="I13" i="14"/>
  <c r="J13" i="14" s="1"/>
  <c r="K12" i="14"/>
  <c r="I12" i="14"/>
  <c r="J12" i="14" s="1"/>
  <c r="K15" i="13"/>
  <c r="L15" i="13" s="1"/>
  <c r="M15" i="13" s="1"/>
  <c r="I15" i="13"/>
  <c r="J15" i="13" s="1"/>
  <c r="K14" i="13"/>
  <c r="L14" i="13" s="1"/>
  <c r="I14" i="13"/>
  <c r="J14" i="13" s="1"/>
  <c r="K12" i="13"/>
  <c r="I12" i="13"/>
  <c r="J12" i="13" s="1"/>
  <c r="K13" i="12"/>
  <c r="L13" i="12" s="1"/>
  <c r="M13" i="12" s="1"/>
  <c r="I13" i="12"/>
  <c r="J13" i="12" s="1"/>
  <c r="K12" i="12"/>
  <c r="I12" i="12"/>
  <c r="J12" i="12" s="1"/>
  <c r="K13" i="11"/>
  <c r="L13" i="11" s="1"/>
  <c r="I13" i="11"/>
  <c r="J13" i="11" s="1"/>
  <c r="K12" i="11"/>
  <c r="K14" i="11" s="1"/>
  <c r="K17" i="11" s="1"/>
  <c r="I12" i="11"/>
  <c r="J12" i="11" s="1"/>
  <c r="K16" i="13" l="1"/>
  <c r="K19" i="13" s="1"/>
  <c r="K14" i="14"/>
  <c r="K17" i="14" s="1"/>
  <c r="K14" i="12"/>
  <c r="K17" i="12" s="1"/>
  <c r="K15" i="19"/>
  <c r="K25" i="19"/>
  <c r="K37" i="19" s="1"/>
  <c r="M12" i="28"/>
  <c r="M14" i="28" s="1"/>
  <c r="M17" i="28" s="1"/>
  <c r="L12" i="15"/>
  <c r="L14" i="15" s="1"/>
  <c r="L17" i="15" s="1"/>
  <c r="L12" i="14"/>
  <c r="L12" i="11"/>
  <c r="L14" i="11" s="1"/>
  <c r="L17" i="11" s="1"/>
  <c r="M14" i="13"/>
  <c r="L22" i="19"/>
  <c r="L12" i="19"/>
  <c r="L15" i="19" s="1"/>
  <c r="L24" i="19"/>
  <c r="M24" i="19" s="1"/>
  <c r="L13" i="14"/>
  <c r="M13" i="14" s="1"/>
  <c r="L12" i="13"/>
  <c r="L16" i="13" s="1"/>
  <c r="L19" i="13" s="1"/>
  <c r="L12" i="12"/>
  <c r="L14" i="12" s="1"/>
  <c r="L17" i="12" s="1"/>
  <c r="M13" i="11"/>
  <c r="M15" i="28" l="1"/>
  <c r="M12" i="14"/>
  <c r="M14" i="14" s="1"/>
  <c r="L14" i="14"/>
  <c r="L17" i="14" s="1"/>
  <c r="M18" i="28"/>
  <c r="C32" i="29"/>
  <c r="B32" i="29" s="1"/>
  <c r="M22" i="19"/>
  <c r="M25" i="19" s="1"/>
  <c r="L25" i="19"/>
  <c r="L37" i="19" s="1"/>
  <c r="M12" i="15"/>
  <c r="M14" i="15" s="1"/>
  <c r="M12" i="11"/>
  <c r="M14" i="11" s="1"/>
  <c r="M17" i="11" s="1"/>
  <c r="M12" i="19"/>
  <c r="M12" i="13"/>
  <c r="M16" i="13" s="1"/>
  <c r="M19" i="13" s="1"/>
  <c r="M12" i="12"/>
  <c r="M14" i="12" s="1"/>
  <c r="K13" i="32"/>
  <c r="L13" i="32" s="1"/>
  <c r="M13" i="32" s="1"/>
  <c r="I13" i="32"/>
  <c r="J13" i="32" s="1"/>
  <c r="K12" i="32"/>
  <c r="K14" i="32" s="1"/>
  <c r="K17" i="32" s="1"/>
  <c r="I12" i="32"/>
  <c r="J12" i="32" s="1"/>
  <c r="C15" i="29" l="1"/>
  <c r="B15" i="29" s="1"/>
  <c r="M17" i="15"/>
  <c r="C14" i="29"/>
  <c r="B14" i="29" s="1"/>
  <c r="M17" i="14"/>
  <c r="C12" i="29"/>
  <c r="B12" i="29" s="1"/>
  <c r="M17" i="12"/>
  <c r="C13" i="29"/>
  <c r="B13" i="29" s="1"/>
  <c r="M15" i="11"/>
  <c r="M26" i="19"/>
  <c r="M15" i="19"/>
  <c r="M37" i="19" s="1"/>
  <c r="C16" i="29"/>
  <c r="B16" i="29" s="1"/>
  <c r="M15" i="15"/>
  <c r="L12" i="32"/>
  <c r="L14" i="32" s="1"/>
  <c r="L17" i="32" s="1"/>
  <c r="K14" i="30"/>
  <c r="I14" i="30"/>
  <c r="J14" i="30" s="1"/>
  <c r="K13" i="30"/>
  <c r="I13" i="30"/>
  <c r="J13" i="30" s="1"/>
  <c r="K12" i="30"/>
  <c r="I12" i="30"/>
  <c r="J12" i="30" s="1"/>
  <c r="M16" i="19" l="1"/>
  <c r="C17" i="29"/>
  <c r="B17" i="29" s="1"/>
  <c r="K15" i="30"/>
  <c r="K18" i="30" s="1"/>
  <c r="M12" i="32"/>
  <c r="M14" i="32" s="1"/>
  <c r="M17" i="32" s="1"/>
  <c r="L12" i="30"/>
  <c r="L14" i="30"/>
  <c r="M14" i="30" s="1"/>
  <c r="L13" i="30"/>
  <c r="M13" i="30" s="1"/>
  <c r="K18" i="27"/>
  <c r="L18" i="27" s="1"/>
  <c r="I18" i="27"/>
  <c r="J18" i="27" s="1"/>
  <c r="K17" i="27"/>
  <c r="I17" i="27"/>
  <c r="J17" i="27" s="1"/>
  <c r="K13" i="27"/>
  <c r="I13" i="27"/>
  <c r="J13" i="27" s="1"/>
  <c r="K12" i="27"/>
  <c r="I12" i="27"/>
  <c r="J12" i="27" s="1"/>
  <c r="K13" i="26"/>
  <c r="I13" i="26"/>
  <c r="J13" i="26" s="1"/>
  <c r="K12" i="26"/>
  <c r="K14" i="26" s="1"/>
  <c r="K17" i="26" s="1"/>
  <c r="I12" i="26"/>
  <c r="J12" i="26" s="1"/>
  <c r="K13" i="25"/>
  <c r="I13" i="25"/>
  <c r="J13" i="25" s="1"/>
  <c r="K12" i="25"/>
  <c r="I12" i="25"/>
  <c r="J12" i="25" s="1"/>
  <c r="K13" i="17"/>
  <c r="L13" i="17" s="1"/>
  <c r="I13" i="17"/>
  <c r="J13" i="17" s="1"/>
  <c r="K12" i="17"/>
  <c r="I12" i="17"/>
  <c r="J12" i="17" s="1"/>
  <c r="K14" i="24"/>
  <c r="I14" i="24"/>
  <c r="J14" i="24" s="1"/>
  <c r="K13" i="24"/>
  <c r="I13" i="24"/>
  <c r="J13" i="24" s="1"/>
  <c r="K12" i="24"/>
  <c r="I12" i="24"/>
  <c r="J12" i="24" s="1"/>
  <c r="K13" i="23"/>
  <c r="I13" i="23"/>
  <c r="J13" i="23" s="1"/>
  <c r="K12" i="23"/>
  <c r="K14" i="23" s="1"/>
  <c r="K17" i="23" s="1"/>
  <c r="I12" i="23"/>
  <c r="J12" i="23" s="1"/>
  <c r="K13" i="18"/>
  <c r="I13" i="18"/>
  <c r="J13" i="18" s="1"/>
  <c r="K12" i="18"/>
  <c r="I12" i="18"/>
  <c r="J12" i="18" s="1"/>
  <c r="K14" i="22"/>
  <c r="L14" i="22" s="1"/>
  <c r="M14" i="22" s="1"/>
  <c r="I14" i="22"/>
  <c r="J14" i="22" s="1"/>
  <c r="K13" i="22"/>
  <c r="L13" i="22" s="1"/>
  <c r="M13" i="22" s="1"/>
  <c r="I13" i="22"/>
  <c r="J13" i="22" s="1"/>
  <c r="K12" i="22"/>
  <c r="I12" i="22"/>
  <c r="J12" i="22" s="1"/>
  <c r="K15" i="21"/>
  <c r="I15" i="21"/>
  <c r="J15" i="21" s="1"/>
  <c r="K14" i="21"/>
  <c r="I14" i="21"/>
  <c r="J14" i="21" s="1"/>
  <c r="K12" i="21"/>
  <c r="I12" i="21"/>
  <c r="J12" i="21" s="1"/>
  <c r="K26" i="20"/>
  <c r="I26" i="20"/>
  <c r="J26" i="20" s="1"/>
  <c r="K25" i="20"/>
  <c r="I25" i="20"/>
  <c r="J25" i="20" s="1"/>
  <c r="K17" i="20"/>
  <c r="I17" i="20"/>
  <c r="J17" i="20" s="1"/>
  <c r="K16" i="20"/>
  <c r="I16" i="20"/>
  <c r="J16" i="20" s="1"/>
  <c r="K14" i="20"/>
  <c r="I14" i="20"/>
  <c r="J14" i="20" s="1"/>
  <c r="K13" i="20"/>
  <c r="I13" i="20"/>
  <c r="J13" i="20" s="1"/>
  <c r="K12" i="20"/>
  <c r="I12" i="20"/>
  <c r="J12" i="20" s="1"/>
  <c r="K25" i="10"/>
  <c r="K24" i="10"/>
  <c r="K23" i="10"/>
  <c r="K22" i="10"/>
  <c r="K15" i="10"/>
  <c r="K14" i="10"/>
  <c r="K12" i="10"/>
  <c r="K15" i="24" l="1"/>
  <c r="K18" i="24" s="1"/>
  <c r="K27" i="20"/>
  <c r="K16" i="10"/>
  <c r="K14" i="17"/>
  <c r="K17" i="17" s="1"/>
  <c r="K16" i="21"/>
  <c r="K19" i="21" s="1"/>
  <c r="K18" i="20"/>
  <c r="K14" i="18"/>
  <c r="K17" i="18" s="1"/>
  <c r="K19" i="27"/>
  <c r="M12" i="30"/>
  <c r="M15" i="30" s="1"/>
  <c r="L15" i="30"/>
  <c r="L18" i="30" s="1"/>
  <c r="M15" i="32"/>
  <c r="C18" i="29"/>
  <c r="B18" i="29" s="1"/>
  <c r="K15" i="22"/>
  <c r="K18" i="22" s="1"/>
  <c r="K14" i="27"/>
  <c r="L12" i="25"/>
  <c r="K14" i="25"/>
  <c r="K17" i="25" s="1"/>
  <c r="K26" i="10"/>
  <c r="K29" i="10" s="1"/>
  <c r="L13" i="27"/>
  <c r="M13" i="27" s="1"/>
  <c r="L13" i="20"/>
  <c r="M13" i="20" s="1"/>
  <c r="L14" i="21"/>
  <c r="M14" i="21" s="1"/>
  <c r="L12" i="27"/>
  <c r="L25" i="20"/>
  <c r="M25" i="20" s="1"/>
  <c r="L14" i="20"/>
  <c r="M14" i="20" s="1"/>
  <c r="L26" i="20"/>
  <c r="M26" i="20" s="1"/>
  <c r="L15" i="21"/>
  <c r="M15" i="21" s="1"/>
  <c r="L17" i="20"/>
  <c r="M17" i="20" s="1"/>
  <c r="L16" i="20"/>
  <c r="M16" i="20" s="1"/>
  <c r="L12" i="18"/>
  <c r="L12" i="17"/>
  <c r="L14" i="17" s="1"/>
  <c r="L17" i="17" s="1"/>
  <c r="L12" i="26"/>
  <c r="L14" i="26" s="1"/>
  <c r="L17" i="26" s="1"/>
  <c r="L17" i="27"/>
  <c r="L12" i="23"/>
  <c r="L13" i="24"/>
  <c r="M18" i="27"/>
  <c r="L13" i="26"/>
  <c r="L13" i="25"/>
  <c r="M13" i="25" s="1"/>
  <c r="M13" i="17"/>
  <c r="L12" i="24"/>
  <c r="L14" i="24"/>
  <c r="M14" i="24" s="1"/>
  <c r="L13" i="23"/>
  <c r="M13" i="23" s="1"/>
  <c r="L13" i="18"/>
  <c r="L12" i="22"/>
  <c r="L15" i="22" s="1"/>
  <c r="L18" i="22" s="1"/>
  <c r="L12" i="21"/>
  <c r="L12" i="20"/>
  <c r="K22" i="27" l="1"/>
  <c r="L15" i="24"/>
  <c r="L18" i="24" s="1"/>
  <c r="C24" i="29"/>
  <c r="B24" i="29" s="1"/>
  <c r="M18" i="30"/>
  <c r="M19" i="30" s="1"/>
  <c r="K30" i="20"/>
  <c r="L18" i="20"/>
  <c r="L14" i="23"/>
  <c r="L17" i="23" s="1"/>
  <c r="M27" i="20"/>
  <c r="L27" i="20"/>
  <c r="L14" i="25"/>
  <c r="L17" i="25" s="1"/>
  <c r="M17" i="27"/>
  <c r="M19" i="27" s="1"/>
  <c r="L19" i="27"/>
  <c r="M16" i="30"/>
  <c r="M12" i="18"/>
  <c r="L14" i="18"/>
  <c r="L17" i="18" s="1"/>
  <c r="M18" i="32"/>
  <c r="M12" i="25"/>
  <c r="M14" i="25" s="1"/>
  <c r="M17" i="25" s="1"/>
  <c r="L16" i="21"/>
  <c r="L19" i="21" s="1"/>
  <c r="L14" i="27"/>
  <c r="M12" i="27"/>
  <c r="M14" i="27" s="1"/>
  <c r="M12" i="26"/>
  <c r="M12" i="17"/>
  <c r="M14" i="17" s="1"/>
  <c r="M12" i="23"/>
  <c r="M14" i="23" s="1"/>
  <c r="M17" i="23" s="1"/>
  <c r="M13" i="24"/>
  <c r="M12" i="21"/>
  <c r="M13" i="26"/>
  <c r="M12" i="24"/>
  <c r="M13" i="18"/>
  <c r="M12" i="22"/>
  <c r="M12" i="20"/>
  <c r="M18" i="20" s="1"/>
  <c r="L22" i="27" l="1"/>
  <c r="L30" i="20"/>
  <c r="M22" i="27"/>
  <c r="M14" i="26"/>
  <c r="M17" i="26" s="1"/>
  <c r="M15" i="17"/>
  <c r="M17" i="17"/>
  <c r="M15" i="24"/>
  <c r="M18" i="24" s="1"/>
  <c r="M28" i="20"/>
  <c r="M30" i="20"/>
  <c r="M14" i="18"/>
  <c r="M17" i="18" s="1"/>
  <c r="C21" i="29"/>
  <c r="B21" i="29" s="1"/>
  <c r="M18" i="18"/>
  <c r="M19" i="20"/>
  <c r="C23" i="29"/>
  <c r="B23" i="29" s="1"/>
  <c r="M15" i="25"/>
  <c r="C29" i="29"/>
  <c r="B29" i="29" s="1"/>
  <c r="M18" i="25"/>
  <c r="M15" i="18"/>
  <c r="M20" i="27"/>
  <c r="C30" i="29"/>
  <c r="B30" i="29" s="1"/>
  <c r="C25" i="29"/>
  <c r="B25" i="29" s="1"/>
  <c r="M18" i="23"/>
  <c r="C27" i="29"/>
  <c r="B27" i="29" s="1"/>
  <c r="M18" i="17"/>
  <c r="M15" i="22"/>
  <c r="M16" i="21"/>
  <c r="M23" i="27" l="1"/>
  <c r="C26" i="29"/>
  <c r="B26" i="29" s="1"/>
  <c r="M31" i="20"/>
  <c r="M16" i="22"/>
  <c r="M18" i="22"/>
  <c r="M19" i="22" s="1"/>
  <c r="M19" i="21"/>
  <c r="M20" i="21" s="1"/>
  <c r="M17" i="21"/>
  <c r="C22" i="29"/>
  <c r="B22" i="29" s="1"/>
  <c r="M18" i="26"/>
  <c r="C28" i="29"/>
  <c r="B28" i="29" s="1"/>
  <c r="M15" i="26"/>
  <c r="C31" i="29"/>
  <c r="B31" i="29" s="1"/>
  <c r="M16" i="24"/>
  <c r="M19" i="24"/>
  <c r="M15" i="23"/>
  <c r="K24" i="8"/>
  <c r="I24" i="8"/>
  <c r="J24" i="8" s="1"/>
  <c r="K23" i="8"/>
  <c r="K25" i="8" s="1"/>
  <c r="I23" i="8"/>
  <c r="J23" i="8" s="1"/>
  <c r="K15" i="8"/>
  <c r="I15" i="8"/>
  <c r="J15" i="8" s="1"/>
  <c r="K14" i="8"/>
  <c r="I14" i="8"/>
  <c r="J14" i="8" s="1"/>
  <c r="K12" i="8"/>
  <c r="I12" i="8"/>
  <c r="J12" i="8" s="1"/>
  <c r="K13" i="7"/>
  <c r="I13" i="7"/>
  <c r="J13" i="7" s="1"/>
  <c r="K12" i="7"/>
  <c r="I12" i="7"/>
  <c r="J12" i="7" s="1"/>
  <c r="K35" i="6"/>
  <c r="H35" i="6"/>
  <c r="I35" i="6" s="1"/>
  <c r="J35" i="6" s="1"/>
  <c r="K34" i="6"/>
  <c r="H34" i="6"/>
  <c r="I34" i="6" s="1"/>
  <c r="J34" i="6" s="1"/>
  <c r="K27" i="6"/>
  <c r="K26" i="6"/>
  <c r="K25" i="6"/>
  <c r="K23" i="6"/>
  <c r="H23" i="6"/>
  <c r="K16" i="6"/>
  <c r="H16" i="6"/>
  <c r="I16" i="6" s="1"/>
  <c r="J16" i="6" s="1"/>
  <c r="K15" i="6"/>
  <c r="H15" i="6"/>
  <c r="I15" i="6" s="1"/>
  <c r="J15" i="6" s="1"/>
  <c r="K14" i="6"/>
  <c r="H14" i="6"/>
  <c r="I14" i="6" s="1"/>
  <c r="J14" i="6" s="1"/>
  <c r="K12" i="6"/>
  <c r="I12" i="6"/>
  <c r="J12" i="6" s="1"/>
  <c r="K21" i="5"/>
  <c r="H21" i="5"/>
  <c r="I21" i="5" s="1"/>
  <c r="J21" i="5" s="1"/>
  <c r="K20" i="5"/>
  <c r="H20" i="5"/>
  <c r="I20" i="5" s="1"/>
  <c r="J20" i="5" s="1"/>
  <c r="K13" i="5"/>
  <c r="H13" i="5"/>
  <c r="I13" i="5" s="1"/>
  <c r="J13" i="5" s="1"/>
  <c r="K12" i="5"/>
  <c r="I12" i="5"/>
  <c r="J12" i="5" s="1"/>
  <c r="K13" i="4"/>
  <c r="I13" i="4"/>
  <c r="J13" i="4" s="1"/>
  <c r="K12" i="4"/>
  <c r="I12" i="4"/>
  <c r="J12" i="4" s="1"/>
  <c r="K13" i="3"/>
  <c r="I13" i="3"/>
  <c r="J13" i="3" s="1"/>
  <c r="K12" i="3"/>
  <c r="I12" i="3"/>
  <c r="J12" i="3" s="1"/>
  <c r="K15" i="2"/>
  <c r="I15" i="2"/>
  <c r="J15" i="2" s="1"/>
  <c r="K14" i="2"/>
  <c r="I14" i="2"/>
  <c r="J14" i="2" s="1"/>
  <c r="K12" i="2"/>
  <c r="I12" i="2"/>
  <c r="J12" i="2" s="1"/>
  <c r="K25" i="1"/>
  <c r="H25" i="1"/>
  <c r="K24" i="1"/>
  <c r="H24" i="1"/>
  <c r="I24" i="1" s="1"/>
  <c r="J24" i="1" s="1"/>
  <c r="K17" i="1"/>
  <c r="H17" i="1"/>
  <c r="I17" i="1" s="1"/>
  <c r="J17" i="1" s="1"/>
  <c r="K16" i="1"/>
  <c r="H16" i="1"/>
  <c r="I16" i="1" s="1"/>
  <c r="J16" i="1" s="1"/>
  <c r="K15" i="1"/>
  <c r="H15" i="1"/>
  <c r="I15" i="1" s="1"/>
  <c r="J15" i="1" s="1"/>
  <c r="K14" i="1"/>
  <c r="H14" i="1"/>
  <c r="I14" i="1" s="1"/>
  <c r="J14" i="1" s="1"/>
  <c r="K12" i="1"/>
  <c r="I12" i="1"/>
  <c r="J12" i="1" s="1"/>
  <c r="K14" i="4" l="1"/>
  <c r="K17" i="4" s="1"/>
  <c r="I23" i="6"/>
  <c r="J23" i="6" s="1"/>
  <c r="H27" i="6"/>
  <c r="I27" i="6" s="1"/>
  <c r="J27" i="6" s="1"/>
  <c r="H26" i="6"/>
  <c r="I26" i="6" s="1"/>
  <c r="J26" i="6" s="1"/>
  <c r="H25" i="6"/>
  <c r="I25" i="6" s="1"/>
  <c r="J25" i="6" s="1"/>
  <c r="K22" i="5"/>
  <c r="K17" i="6"/>
  <c r="K14" i="5"/>
  <c r="K26" i="1"/>
  <c r="K16" i="2"/>
  <c r="K19" i="2" s="1"/>
  <c r="K16" i="8"/>
  <c r="K28" i="8" s="1"/>
  <c r="K14" i="7"/>
  <c r="K17" i="7" s="1"/>
  <c r="K18" i="1"/>
  <c r="K28" i="6"/>
  <c r="K36" i="6"/>
  <c r="K14" i="3"/>
  <c r="K17" i="3" s="1"/>
  <c r="L24" i="8"/>
  <c r="M24" i="8" s="1"/>
  <c r="L12" i="1"/>
  <c r="M12" i="1" s="1"/>
  <c r="L12" i="8"/>
  <c r="L12" i="2"/>
  <c r="L13" i="5"/>
  <c r="M13" i="5" s="1"/>
  <c r="L16" i="6"/>
  <c r="M16" i="6" s="1"/>
  <c r="L15" i="2"/>
  <c r="L27" i="6"/>
  <c r="M27" i="6" s="1"/>
  <c r="L13" i="7"/>
  <c r="M13" i="7" s="1"/>
  <c r="L25" i="1"/>
  <c r="M25" i="1" s="1"/>
  <c r="L13" i="4"/>
  <c r="M13" i="4" s="1"/>
  <c r="L14" i="6"/>
  <c r="M14" i="6" s="1"/>
  <c r="L35" i="6"/>
  <c r="M35" i="6" s="1"/>
  <c r="L13" i="3"/>
  <c r="M13" i="3" s="1"/>
  <c r="L21" i="5"/>
  <c r="M21" i="5" s="1"/>
  <c r="L15" i="8"/>
  <c r="M15" i="8" s="1"/>
  <c r="L14" i="8"/>
  <c r="M14" i="8" s="1"/>
  <c r="L23" i="8"/>
  <c r="L12" i="7"/>
  <c r="L12" i="6"/>
  <c r="L15" i="6"/>
  <c r="M15" i="6" s="1"/>
  <c r="L23" i="6"/>
  <c r="L26" i="6"/>
  <c r="M26" i="6" s="1"/>
  <c r="L34" i="6"/>
  <c r="L12" i="5"/>
  <c r="L20" i="5"/>
  <c r="L12" i="4"/>
  <c r="L12" i="3"/>
  <c r="L14" i="2"/>
  <c r="L15" i="1"/>
  <c r="M15" i="1" s="1"/>
  <c r="L17" i="1"/>
  <c r="M17" i="1" s="1"/>
  <c r="I25" i="1"/>
  <c r="J25" i="1" s="1"/>
  <c r="L14" i="1"/>
  <c r="L16" i="1"/>
  <c r="M16" i="1" s="1"/>
  <c r="L24" i="1"/>
  <c r="L25" i="6" l="1"/>
  <c r="M25" i="6" s="1"/>
  <c r="K39" i="6"/>
  <c r="L14" i="7"/>
  <c r="L17" i="7" s="1"/>
  <c r="L17" i="6"/>
  <c r="K25" i="5"/>
  <c r="L14" i="5"/>
  <c r="K29" i="1"/>
  <c r="M20" i="5"/>
  <c r="M22" i="5" s="1"/>
  <c r="L22" i="5"/>
  <c r="M12" i="2"/>
  <c r="L16" i="2"/>
  <c r="L19" i="2" s="1"/>
  <c r="L14" i="4"/>
  <c r="L17" i="4" s="1"/>
  <c r="M23" i="8"/>
  <c r="M25" i="8" s="1"/>
  <c r="L25" i="8"/>
  <c r="L18" i="1"/>
  <c r="M24" i="1"/>
  <c r="M26" i="1" s="1"/>
  <c r="L26" i="1"/>
  <c r="L16" i="8"/>
  <c r="M23" i="6"/>
  <c r="M28" i="6" s="1"/>
  <c r="L28" i="6"/>
  <c r="M34" i="6"/>
  <c r="M36" i="6" s="1"/>
  <c r="L36" i="6"/>
  <c r="M12" i="3"/>
  <c r="M14" i="3" s="1"/>
  <c r="M17" i="3" s="1"/>
  <c r="L14" i="3"/>
  <c r="L17" i="3" s="1"/>
  <c r="M12" i="8"/>
  <c r="M12" i="5"/>
  <c r="M14" i="5" s="1"/>
  <c r="C8" i="29" s="1"/>
  <c r="B8" i="29" s="1"/>
  <c r="M15" i="2"/>
  <c r="M14" i="2"/>
  <c r="M12" i="7"/>
  <c r="M14" i="7" s="1"/>
  <c r="M12" i="6"/>
  <c r="M17" i="6" s="1"/>
  <c r="M12" i="4"/>
  <c r="M14" i="4" s="1"/>
  <c r="M17" i="4" s="1"/>
  <c r="M14" i="1"/>
  <c r="M18" i="1" s="1"/>
  <c r="L28" i="8" l="1"/>
  <c r="L39" i="6"/>
  <c r="L25" i="5"/>
  <c r="M39" i="6"/>
  <c r="C10" i="29"/>
  <c r="B10" i="29" s="1"/>
  <c r="M17" i="7"/>
  <c r="M18" i="7" s="1"/>
  <c r="M25" i="5"/>
  <c r="C7" i="29"/>
  <c r="B7" i="29" s="1"/>
  <c r="L29" i="1"/>
  <c r="M29" i="1"/>
  <c r="C9" i="29"/>
  <c r="B9" i="29" s="1"/>
  <c r="M16" i="2"/>
  <c r="C4" i="29"/>
  <c r="B4" i="29" s="1"/>
  <c r="C6" i="29"/>
  <c r="B6" i="29" s="1"/>
  <c r="M16" i="8"/>
  <c r="M28" i="8" s="1"/>
  <c r="M15" i="3"/>
  <c r="M18" i="3"/>
  <c r="M15" i="4"/>
  <c r="M23" i="5"/>
  <c r="M40" i="6" l="1"/>
  <c r="M26" i="5"/>
  <c r="C5" i="29"/>
  <c r="B5" i="29" s="1"/>
  <c r="M19" i="2"/>
  <c r="M20" i="2" s="1"/>
  <c r="M17" i="8"/>
  <c r="C19" i="29"/>
  <c r="B19" i="29" s="1"/>
  <c r="M17" i="2"/>
  <c r="M15" i="7"/>
  <c r="M27" i="1"/>
  <c r="M37" i="6"/>
  <c r="M18" i="4"/>
  <c r="I24" i="10"/>
  <c r="J24" i="10" s="1"/>
  <c r="L14" i="10"/>
  <c r="M14" i="10" s="1"/>
  <c r="I25" i="10"/>
  <c r="J25" i="10" s="1"/>
  <c r="I22" i="10"/>
  <c r="J22" i="10" s="1"/>
  <c r="L15" i="10"/>
  <c r="M15" i="10" s="1"/>
  <c r="I12" i="10"/>
  <c r="J12" i="10" s="1"/>
  <c r="L12" i="10"/>
  <c r="L23" i="10"/>
  <c r="M23" i="10" s="1"/>
  <c r="M29" i="8" l="1"/>
  <c r="M26" i="8"/>
  <c r="L16" i="10"/>
  <c r="M30" i="1"/>
  <c r="I15" i="10"/>
  <c r="J15" i="10" s="1"/>
  <c r="I23" i="10"/>
  <c r="J23" i="10" s="1"/>
  <c r="L22" i="10"/>
  <c r="M12" i="10"/>
  <c r="M16" i="10" s="1"/>
  <c r="L25" i="10"/>
  <c r="M25" i="10" s="1"/>
  <c r="L24" i="10"/>
  <c r="M24" i="10" s="1"/>
  <c r="I14" i="10"/>
  <c r="J14" i="10" s="1"/>
  <c r="M17" i="10" l="1"/>
  <c r="L26" i="10"/>
  <c r="L29" i="10" s="1"/>
  <c r="M22" i="10"/>
  <c r="M26" i="10" s="1"/>
  <c r="M29" i="10" s="1"/>
  <c r="M27" i="10" l="1"/>
  <c r="C11" i="29"/>
  <c r="B11" i="29" s="1"/>
  <c r="B33" i="29" s="1"/>
  <c r="M30" i="10"/>
  <c r="C33" i="29" l="1"/>
  <c r="M15" i="12" l="1"/>
  <c r="M18" i="11" l="1"/>
  <c r="M18" i="12"/>
  <c r="M17" i="13"/>
  <c r="M20" i="13" l="1"/>
  <c r="M15" i="14"/>
  <c r="M18" i="14" l="1"/>
  <c r="M18" i="15" l="1"/>
  <c r="M38" i="19" l="1"/>
</calcChain>
</file>

<file path=xl/sharedStrings.xml><?xml version="1.0" encoding="utf-8"?>
<sst xmlns="http://schemas.openxmlformats.org/spreadsheetml/2006/main" count="1658" uniqueCount="393">
  <si>
    <t>PONUDBA CENIK CENE</t>
  </si>
  <si>
    <t xml:space="preserve">ponudnik- kratko in kraj: </t>
  </si>
  <si>
    <t>številka in datum ponudbe:</t>
  </si>
  <si>
    <t>ZIMSKA SLUŽBA - CENIK / za okvirno količino snežnih razmer - na 1 zimsko sezono (okvirno: od 15. november do 15. marec)</t>
  </si>
  <si>
    <t>zap. št.</t>
  </si>
  <si>
    <t xml:space="preserve">vrsta površin </t>
  </si>
  <si>
    <t>površina oziroma količina (okvirna) za enoto mere</t>
  </si>
  <si>
    <t>enota mere (e.m.)</t>
  </si>
  <si>
    <t>a.</t>
  </si>
  <si>
    <t>naslov za račun</t>
  </si>
  <si>
    <t>Vojašnica Slovenske Teritorialne obrambe, Koščeva ulica 6, 1210 Lljubljana-Šentvid</t>
  </si>
  <si>
    <t>b.</t>
  </si>
  <si>
    <t>referenčna št.:</t>
  </si>
  <si>
    <t>c.</t>
  </si>
  <si>
    <t>odgovorna oseba za realizacijo pogodbe na lokaciji del</t>
  </si>
  <si>
    <t>Šimič Denis, GSM  040 750 844</t>
  </si>
  <si>
    <t>Vozišča in parkirišča</t>
  </si>
  <si>
    <t>m2</t>
  </si>
  <si>
    <t>4.2</t>
  </si>
  <si>
    <t>Posipanje s soljo</t>
  </si>
  <si>
    <t>Posipanje s mešanico pesek+sol v razmerju 70/30</t>
  </si>
  <si>
    <t>Posipanje s peskom granulacije  8-16 (za makadam)</t>
  </si>
  <si>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</si>
  <si>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t>Vozišča in parkirišča,
pločniki in pešpoti</t>
  </si>
  <si>
    <t>Vojašnica Vincenca Repnika, Ljubljanska cesta 22,  2310 Slovenska Bistrica</t>
  </si>
  <si>
    <t>Košir Jože, GSM: 041 392 155</t>
  </si>
  <si>
    <t>5.1</t>
  </si>
  <si>
    <t>5.2</t>
  </si>
  <si>
    <t>Vojaški objekt Kamna Gorica, Spodnje blato b.š., 1290 Grosuplje</t>
  </si>
  <si>
    <t>Vojašnica Ivana Cankarja, Raskovec 50, 1360 Vrhnika</t>
  </si>
  <si>
    <t>VNS, GSM: 031 279 440</t>
  </si>
  <si>
    <t>10.2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</si>
  <si>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</si>
  <si>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t>Vojaški objekt Grmez, Babnogoriška cesta b.š., 1291 Škofljica</t>
  </si>
  <si>
    <t>Matej Križman, GSM: 040 237 398</t>
  </si>
  <si>
    <t>11.2</t>
  </si>
  <si>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</si>
  <si>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Vojaški objekt Ljubljanski vrh, Ljubljanski vrh bš, 1360 Vrhnika</t>
  </si>
  <si>
    <t>Vojašnica Jerneja Molana, Cerklje ob Krki 4a, 8263 Cerklje ob Krki</t>
  </si>
  <si>
    <t>švod Jože Baronik, tel. št.: 01 759 4753 ali 01 759 4750</t>
  </si>
  <si>
    <t>9.1</t>
  </si>
  <si>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</si>
  <si>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cesta mekedam</t>
  </si>
  <si>
    <t>9.2</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</si>
  <si>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</si>
  <si>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t>cesta</t>
  </si>
  <si>
    <t>por. Karel Nikolavčič tel.št.: 01 759 6312</t>
  </si>
  <si>
    <t>1.1</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</si>
  <si>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</si>
  <si>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t>1.2</t>
  </si>
  <si>
    <t>Čančar Joko, tel. št.: 01 759 6302</t>
  </si>
  <si>
    <t>2.1</t>
  </si>
  <si>
    <t xml:space="preserve">Bojan Zorec, tel. št.: 01 759 4443, kliče VNS iz tel. št. 01 759 4410 </t>
  </si>
  <si>
    <t>6.1.</t>
  </si>
  <si>
    <t>6.2</t>
  </si>
  <si>
    <t>Odvoz snega:
Po posebnem naročilu oz potrebi (postrojitveno mesti in ploščad med objekti  29 in 25. Odvoz snega na najbližjo pvršino znotraj vojašnice.</t>
  </si>
  <si>
    <t>7.1</t>
  </si>
  <si>
    <t>7.2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</si>
  <si>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t>
    </r>
  </si>
  <si>
    <t xml:space="preserve">Odvoz snega:
Po posebnem naročilu oz potrebi -ploščad. </t>
  </si>
  <si>
    <t>8.1</t>
  </si>
  <si>
    <t>8.2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</si>
  <si>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</si>
  <si>
    <t>Vojaški objekt Krim, Strahomer b.š., 1292 Ig</t>
  </si>
  <si>
    <t>Vojašnica Edvarda Peperka, Leskoškova 7, 1000 Ljubljana</t>
  </si>
  <si>
    <t>dežurni VNS, tel. št. 01 471 1156 ali 01 471 2360</t>
  </si>
  <si>
    <t>3.1</t>
  </si>
  <si>
    <t>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</si>
  <si>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</si>
  <si>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t>Vojašnica Murska Sobota Kopališka 4  9000 Murska Sobota</t>
  </si>
  <si>
    <t>vvod Branko Vujaklija; te. št: 02 531 3410</t>
  </si>
  <si>
    <t>17.1</t>
  </si>
  <si>
    <t>17.2</t>
  </si>
  <si>
    <t>18.1</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</si>
  <si>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t>
    </r>
  </si>
  <si>
    <t>Vozišče</t>
  </si>
  <si>
    <t>18.2</t>
  </si>
  <si>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t>
    </r>
  </si>
  <si>
    <t>Vojašnica Generala Maistra, Ramovševa 2, 2000 Maribor</t>
  </si>
  <si>
    <t>odgovorna oseba za realizacijo pogodbe na lokaciji del:</t>
  </si>
  <si>
    <t>Damjan Špeng, GSM 041 274 861</t>
  </si>
  <si>
    <t>19.1</t>
  </si>
  <si>
    <r>
      <rPr>
        <b/>
        <sz val="10"/>
        <rFont val="Arial"/>
        <family val="2"/>
        <charset val="238"/>
      </rPr>
      <t>ČIščenje snega;</t>
    </r>
    <r>
      <rPr>
        <sz val="10"/>
        <rFont val="Arial"/>
        <family val="2"/>
        <charset val="238"/>
      </rPr>
      <t xml:space="preserve">
Čiščenje snega se izvaja izključno na klic naročnika. Popolna  odstranitev na najbližjo naročnikovo prosto površino, izven uporabnega omočja, makadam povrišim je 6400 m2 ostalo je asfalt.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2100 m2, če po 6.30 uri zapade več kot 20 cm snega. Opravi se le na naročnikov klic do 12. ure, končano mora biti do 15. ure.
Prihod izvajalca  po klicu naročnika v 2 urah.
</t>
    </r>
    <r>
      <rPr>
        <b/>
        <sz val="10"/>
        <rFont val="Arial"/>
        <family val="2"/>
        <charset val="238"/>
      </rPr>
      <t>Naročilo v primeru okvare voznega parka ali velikih snežnih padavim.</t>
    </r>
  </si>
  <si>
    <t>19.2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</si>
  <si>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2100 m2, izvede večkrat (tudi v sobotah, nedeljah in praznikih).
</t>
    </r>
    <r>
      <rPr>
        <b/>
        <sz val="10"/>
        <rFont val="Arial"/>
        <family val="2"/>
        <charset val="238"/>
      </rPr>
      <t>Naročilo v primeru okvare voznega parka ali velikih snežnih padavim.</t>
    </r>
  </si>
  <si>
    <t>20.1</t>
  </si>
  <si>
    <r>
      <rPr>
        <b/>
        <sz val="10"/>
        <rFont val="Arial"/>
        <family val="2"/>
        <charset val="238"/>
      </rPr>
      <t>ČIščenje snega;</t>
    </r>
    <r>
      <rPr>
        <sz val="10"/>
        <rFont val="Arial"/>
        <family val="2"/>
        <charset val="238"/>
      </rPr>
      <t xml:space="preserve">
Čiščenje snega se izvaja na klic naročnika.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900 m2, če po 6.30 uri zapade več kot 20 cm snega. Opravi se le na naročnikov klic do 12. ure, končano mora biti do 15. ure.</t>
    </r>
  </si>
  <si>
    <t>20.2</t>
  </si>
  <si>
    <r>
      <rPr>
        <b/>
        <sz val="10"/>
        <rFont val="Arial"/>
        <family val="2"/>
        <charset val="238"/>
      </rPr>
      <t>Strojno posipanje vključno s posipnim materialom poledenelih in zasneženih površin.</t>
    </r>
    <r>
      <rPr>
        <sz val="10"/>
        <rFont val="Arial"/>
        <family val="2"/>
        <charset val="238"/>
      </rPr>
      <t xml:space="preserve">
Stopnišča je cca. 30 m2.
Izvede se (ponedeljek-petek, v delovnih dneh) ob nastaku, s pričakovanim efektom odtajanja površin, najpozneje do 6.30 ure. Po potrebi se izvede večkrat (tudi v sobotah, nedeljah in praznikih). 
Posebna zahteva: odtajanje ledu na ploščadi pred glavnim vhodom (cca. 200 m2) samo s posebno namensko tekočino, z manjšim učinkom korozivnosti -</t>
    </r>
    <r>
      <rPr>
        <b/>
        <sz val="10"/>
        <rFont val="Arial"/>
        <family val="2"/>
        <charset val="238"/>
      </rPr>
      <t xml:space="preserve">Kalcijev ali magnezijev klorid. </t>
    </r>
  </si>
  <si>
    <t xml:space="preserve">Pločniki in pešpoti </t>
  </si>
  <si>
    <t>ČIščenje snega s frezo in ročno . Površine so asfaltne</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</si>
  <si>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Posipanje se izvaja z mešanico peska in soli v razmerju cca 70/30.</t>
    </r>
  </si>
  <si>
    <t>švod Tomislav Tič, tel. Št. 02 603 6251</t>
  </si>
  <si>
    <r>
      <rPr>
        <b/>
        <sz val="10"/>
        <rFont val="Arial"/>
        <family val="2"/>
        <charset val="238"/>
      </rPr>
      <t>ČIščenje snega;</t>
    </r>
    <r>
      <rPr>
        <sz val="10"/>
        <rFont val="Arial"/>
        <family val="2"/>
        <charset val="238"/>
      </rPr>
      <t xml:space="preserve">
Čiščenje snega se izvaja na klic naročnika. Če zapade več kot  10 cm novozapadlega snega, mora biti čiščenje končano najpozneje do 6.30 ure.
Cesta mora biti prevozna do 06.30 ure, zaradi prihoda pripadnikov na delo. Po potrebi se izvede večkrat (tudi v sobotah, nedeljah in praznikih). 
Čiščenje snega se izvaja na klic naročnika. </t>
    </r>
  </si>
  <si>
    <t>21.2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</si>
  <si>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Posipavanje z mešanico peska in soli v razmerju 70/30.</t>
    </r>
  </si>
  <si>
    <t>Vojaški objekt Apače, Apače 23, 2324 Lovrenc na Dravskem polju</t>
  </si>
  <si>
    <t>Vojašnica GM 72.brigada, Ramovševa 2, 2000 Maribor</t>
  </si>
  <si>
    <t>švod Tamara Pivc, tel.št. 040892 398</t>
  </si>
  <si>
    <t>22.1</t>
  </si>
  <si>
    <t>22.2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</si>
  <si>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</si>
  <si>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23.1</t>
  </si>
  <si>
    <t>23.2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</si>
  <si>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Na klic naročnika v primeru okvare lastnega voznega parka ali v primeru velikih snežnih površin. </t>
    </r>
  </si>
  <si>
    <t>Vojaški objekt Kidričevo, Zgornja Hajdina BŠ, 2288 Hajdina</t>
  </si>
  <si>
    <t>švod Jožef Kalčič, GSM: 041 716 401</t>
  </si>
  <si>
    <t>24.1</t>
  </si>
  <si>
    <t>24.2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</si>
  <si>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Posipavanje z mešanico peska in soli v razmerju 70/30.</t>
    </r>
  </si>
  <si>
    <t>Vojaški objekt Boč (makadamsko cestišče Podboč - VO Boč), Drevenik BŠ,  3241 Podplat</t>
  </si>
  <si>
    <t xml:space="preserve">odgovorna oseba za realizacijo pogodbe na lokaciji del: </t>
  </si>
  <si>
    <t>27.1</t>
  </si>
  <si>
    <r>
      <rPr>
        <b/>
        <sz val="10"/>
        <rFont val="Arial"/>
        <family val="2"/>
        <charset val="238"/>
      </rPr>
      <t>Čiščenje snega:</t>
    </r>
    <r>
      <rPr>
        <sz val="10"/>
        <rFont val="Arial"/>
        <family val="2"/>
        <charset val="238"/>
      </rPr>
      <t xml:space="preserve">
Čiščenje se izvaja izključno na klic naročnika ko zapade 15 cm snega in odvisnosti od napovedi.   Odzivni čas od klica naročnika je 4 ure do prihoda na lokacijo.  Kvadratura zajema makedamsko komunikacijo v razdalji  cca 11 km z izogibališči in dovozne poti do rezervoarjev za vodo.</t>
    </r>
  </si>
  <si>
    <t>27.2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</si>
  <si>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s drobnim peskom granulacije 8-16.</t>
    </r>
  </si>
  <si>
    <t>Vojašnica Franca Rozmana Staneta, Mariborska cesta 29, 3000 Celje</t>
  </si>
  <si>
    <t>Viljem Slivnikar, tel. št.: 03 544 4345</t>
  </si>
  <si>
    <t>28.1</t>
  </si>
  <si>
    <t>28.2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</si>
  <si>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s mešanico peska in soli v razmerju 70/30</t>
    </r>
  </si>
  <si>
    <t>28.3</t>
  </si>
  <si>
    <r>
      <rPr>
        <b/>
        <sz val="10"/>
        <rFont val="Arial"/>
        <family val="2"/>
        <charset val="238"/>
      </rPr>
      <t>Odvoz snega:
P</t>
    </r>
    <r>
      <rPr>
        <sz val="10"/>
        <rFont val="Arial"/>
        <family val="2"/>
        <charset val="238"/>
      </rPr>
      <t xml:space="preserve">opolna odstranitev snega iz očiščenih parkirnih prostorov na najbližjo komunalno ali drugo lokacijo.
Površina parkirišč je cca 1200 m2.. 
</t>
    </r>
    <r>
      <rPr>
        <b/>
        <sz val="10"/>
        <rFont val="Arial"/>
        <family val="2"/>
        <charset val="238"/>
      </rPr>
      <t>Naročilo samo v primeru velikih snežnih padavin.</t>
    </r>
  </si>
  <si>
    <t>Vojaški objekt Bežigrad Celje, Bežigrajska cesta BŠ, 3000 Celje</t>
  </si>
  <si>
    <t>Vojašnica STO Šentvid, Koščeva 6, 1261 Ljubljana Šentvid</t>
  </si>
  <si>
    <t>Skobe Pavel, GSM:  040-232-190</t>
  </si>
  <si>
    <t>29.1</t>
  </si>
  <si>
    <t>29.2</t>
  </si>
  <si>
    <t>Sinanović Salih, GSM 031 878 029</t>
  </si>
  <si>
    <t>30.1</t>
  </si>
  <si>
    <t>30.2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</si>
  <si>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granulatom peskom granulacije 8-16.</t>
    </r>
  </si>
  <si>
    <t>Vojaški objekt Zaloška Gorica, Zaloška Gorica 9 A, 3301 Petrovče</t>
  </si>
  <si>
    <t>švod Srečko Koren, GSM: 031 621 078</t>
  </si>
  <si>
    <t>26.1</t>
  </si>
  <si>
    <t>26.2</t>
  </si>
  <si>
    <r>
      <rPr>
        <b/>
        <sz val="10"/>
        <rFont val="Arial"/>
        <family val="2"/>
        <charset val="238"/>
      </rPr>
      <t xml:space="preserve">Strojno posipanje vključno s posipnim materialom poledenelih in zasneženih površin.
Posipanje po izvedenem pluženju in v primeru nevarnosti poledice z mešanico peska in soli v razmerju 70/3.     </t>
    </r>
    <r>
      <rPr>
        <sz val="10"/>
        <rFont val="Arial"/>
        <family val="2"/>
        <charset val="238"/>
      </rPr>
      <t>Izvede se po potrebi, oz na poziv naročnika 24/7 vse dni.</t>
    </r>
  </si>
  <si>
    <t>9=7*8/100</t>
  </si>
  <si>
    <t>10=7+9</t>
  </si>
  <si>
    <t>12=11*8/100</t>
  </si>
  <si>
    <t>13= 11+12</t>
  </si>
  <si>
    <t>Vojašnica Barona Antona Čehovina, Ljubljanska cesta 37, 6230 Postojna</t>
  </si>
  <si>
    <t>Anton Orač, GSM:. 031 513 814 ( Aleks Basar)</t>
  </si>
  <si>
    <t>cesta asfalt</t>
  </si>
  <si>
    <t>Vhod v vojašnico, taborni prostori  makadam (3.000 m2), parkirišča makadam (5.000 m2), parkirišča in postrojitveni prostor asfalt (10.000 m2)..</t>
  </si>
  <si>
    <t>8.3</t>
  </si>
  <si>
    <r>
      <t xml:space="preserve">ODVOZ SNEGA:
Odvoz snega se izvede na poziv naročnika  24/7 vse dni, vključno z dela prostimi dnevi. Odvoz snega se izvede na najbližjo prosto površino znotraj vojašnice.  
</t>
    </r>
    <r>
      <rPr>
        <b/>
        <sz val="10"/>
        <rFont val="Arial"/>
        <family val="2"/>
        <charset val="238"/>
      </rPr>
      <t>NAROČILO V PRIMERU VELIKIH SNEŽNIH PADAVIN.</t>
    </r>
  </si>
  <si>
    <t>8.4</t>
  </si>
  <si>
    <t>Posipanje z mešanico pesek+sol v razmerju 70/30</t>
  </si>
  <si>
    <t>švod. Matej Podboj, GSM: 041 343 847</t>
  </si>
  <si>
    <r>
      <t>Strojno posipanje vključno s posipnim materialom poledenelih in zasneženih površin.</t>
    </r>
    <r>
      <rPr>
        <sz val="10"/>
        <rFont val="Arial"/>
        <family val="2"/>
        <charset val="238"/>
      </rPr>
      <t xml:space="preserve">
Izvede se po potrebi, oz na poziv naročnika 24/7 vse dni. Posipanje makadam površin se izvaja po pluženju in v primeru nevarosti poledice z granulatom 8-16</t>
    </r>
  </si>
  <si>
    <t>Vojaški objekt Poček, Poček BŠ, 6230 Postojna</t>
  </si>
  <si>
    <t>Ivan Urh, GSM: 041 201 911 / Podgornik Janez</t>
  </si>
  <si>
    <t xml:space="preserve">Občinske in gozdne ceste - makadam                 </t>
  </si>
  <si>
    <t>uporabne površine KC, taborni prostori (makadam)</t>
  </si>
  <si>
    <t>cesta na Bile</t>
  </si>
  <si>
    <t>CENIK - CENE</t>
  </si>
  <si>
    <t xml:space="preserve"> Vojašnica Stanislava Požarja, Kolodvorska 59, 6257 Pivka</t>
  </si>
  <si>
    <t>Robert Jagodnik , GSM: 031 869 797</t>
  </si>
  <si>
    <t>14.1</t>
  </si>
  <si>
    <t>14.2</t>
  </si>
  <si>
    <t>m5</t>
  </si>
  <si>
    <t>okvirna časovna  pogostost-na 1 zimsko sezono*</t>
  </si>
  <si>
    <t>Vojašnica Boštjana Kekca, Bohinjska Bela 153, 4263 Bohinjska Bela</t>
  </si>
  <si>
    <t>ŠVOD. PRELOG BENJAMIN,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</si>
  <si>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snegain med vikendi in prazniki pa ne več kot 15 cm. Kvadratura zajema asfaltne in makadamske površine. Asfaltne površine zajemajo ceste in parkirišča. </t>
    </r>
  </si>
  <si>
    <r>
      <rPr>
        <b/>
        <sz val="11"/>
        <rFont val="Arial"/>
        <family val="2"/>
        <charset val="238"/>
      </rPr>
      <t>Strojno posipanje vključno s posipnim materialom poledenelih in zasneženih površin z mešanico peska in soli v razmerju 70/30 ali 60/40 po naročilu naročnika.</t>
    </r>
    <r>
      <rPr>
        <sz val="11"/>
        <rFont val="Arial"/>
        <family val="2"/>
        <charset val="238"/>
      </rPr>
      <t xml:space="preserve">
Posipavanje se izvaja po pluženju in v primeru nevarnosti  poledice, oz na poziv naročnika. </t>
    </r>
  </si>
  <si>
    <t>1.3</t>
  </si>
  <si>
    <t>Odvoz snega:
(postrojitveno mesti in ploščad med objekti 
Po posebnem naročilu v delovnem času.</t>
  </si>
  <si>
    <t>*okvirna časovna  pogostost-na 1 zimsko sezono, je navedena SAMO ZA POTREBE IZRAČUNA SKUPNE VREDNOSTI  POSAMEZNEGA SKLOPA, za izbiro izvajalca</t>
  </si>
  <si>
    <t>Vojaški objekt Poljče, Poljče 28, 4275 Begunje na Gorenjskem</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</si>
  <si>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Asfaltne površine zajemajo ceste in parkirišča. </t>
    </r>
  </si>
  <si>
    <r>
      <rPr>
        <b/>
        <sz val="11"/>
        <rFont val="Arial"/>
        <family val="2"/>
        <charset val="238"/>
      </rPr>
      <t>Strojno posipanje vključno s posipnim materialom poledenelih in zasneženih površin z mešanico peska in soli v razmerju 70/30.</t>
    </r>
    <r>
      <rPr>
        <sz val="11"/>
        <rFont val="Arial"/>
        <family val="2"/>
        <charset val="238"/>
      </rPr>
      <t xml:space="preserve">
Posipavanje se izvaja po pluženju in v primeru nevarnosti  poledice na klic naročnika.</t>
    </r>
  </si>
  <si>
    <t>Ivan Urh / Marko Hiti, tel. št. 01 705 1218</t>
  </si>
  <si>
    <t>Vojaški objekt Bloška polica, Bloška polica BŠ, 1384 Grahovo</t>
  </si>
  <si>
    <t>Čiščenje snega;
Uporaba traktorja ali manjšega kamiona. Dolžina ceste 2 km
Čiščenje se izvaja izključno na klic naročnika med delovniki ko je več kot 5 cm snega, med vikendi in prazniki pa ne več kot 15 cm.</t>
  </si>
  <si>
    <t>Makadam ceste</t>
  </si>
  <si>
    <t>Strojno posipanje vključno s posipnim materialom poledenelih in zasneženih površin. Posipanje z grobim peskom granulacije 8-16 (raba posipalca). Dolžina ceste 1 km.
Posipavanje se izvaja po pluženju in v primeru nevarnosti  poledice na klic naročnika.</t>
  </si>
  <si>
    <t>cesta na strelišče strmina</t>
  </si>
  <si>
    <t>Ivan Urh / Dušan Pecman tel. št. 051 663 292</t>
  </si>
  <si>
    <t>Vojaški objekt Bač, Bač BŠ, 6253 Knežak</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</si>
  <si>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Na klic naročnika v primeru okvare voznega parka naročnika.</t>
    </r>
  </si>
  <si>
    <r>
      <rPr>
        <b/>
        <sz val="11"/>
        <rFont val="Arial"/>
        <family val="2"/>
        <charset val="238"/>
      </rPr>
      <t>Čiščenje snega:</t>
    </r>
    <r>
      <rPr>
        <sz val="11"/>
        <rFont val="Arial"/>
        <family val="2"/>
        <charset val="238"/>
      </rPr>
      <t xml:space="preserve">
Strojno čiščenje na prvo prosto površino.
Zahtevek samo v primeru potreb.</t>
    </r>
  </si>
  <si>
    <t>taborni prostori</t>
  </si>
  <si>
    <t xml:space="preserve">Strojno posipanje vključno s posipnim materialom poledenelih in zasneženih površin.
STROJNO POSIPANJE s peskom granulacije 8-16  Izvede se po pluženju ali po potrebi v primeru nevarnosti poledice. </t>
  </si>
  <si>
    <t>makadam ceste in taborni prostor</t>
  </si>
  <si>
    <t>vvod. Marinka Leban, tel. Št. 05 380 96 44</t>
  </si>
  <si>
    <t>Vojaški objekt Šentviška gora, ŠENTVIŠKA GORA BŠ, 5283 SLAP OB IDRIJCI</t>
  </si>
  <si>
    <t>Čiščenje snega:
Čiščenje se izvaja izključno na klic naročnika med delovniki ko je več kot 5 cm in prazniki pa ne več kot 10 cm.  Površine so asaltne.</t>
  </si>
  <si>
    <t xml:space="preserve">Strojno posipanje vključno s posipnim materialom poledenelih in zasneženih površin.  Posipanje z mešanico peska in soli v razmerju 60/40 (70/30)
Posipavanje se izvaja po pluženju in v primeru nevarnosti  poledice, oz na poziv naročnika. </t>
  </si>
  <si>
    <t xml:space="preserve">Vojaški objekt Trdinov vrh, </t>
  </si>
  <si>
    <t>Vojašnica Franca Uršiča, Straška cesta 26, 8000 Novo mesto</t>
  </si>
  <si>
    <t>Robert Muler, GSM: 041 215 295</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</si>
  <si>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Kvadratura zajema površine:  makadamske poti  500 m2 in parkirišča 100 m2. </t>
    </r>
  </si>
  <si>
    <r>
      <rPr>
        <b/>
        <sz val="11"/>
        <rFont val="Arial"/>
        <family val="2"/>
        <charset val="238"/>
      </rPr>
      <t>Strojno posipanje vključno s posipnim materialom poledenelih in zasneženih površin s peskom granulacije 8-16.</t>
    </r>
    <r>
      <rPr>
        <sz val="11"/>
        <rFont val="Arial"/>
        <family val="2"/>
        <charset val="238"/>
      </rPr>
      <t xml:space="preserve">
Posipavanje se izvaja po pluženju in v primeru nevarnosti  poledice, oz na poziv naročnika.  </t>
    </r>
  </si>
  <si>
    <t>Vojaški objekt Poganci, BELOKRANJSKA CESTA bš, 8000 NOVO MESTO</t>
  </si>
  <si>
    <t>d.</t>
  </si>
  <si>
    <t>e.</t>
  </si>
  <si>
    <t>f.</t>
  </si>
  <si>
    <t>Ludvik Klopčar, tel. št.: 01 230 58 58</t>
  </si>
  <si>
    <r>
      <rPr>
        <b/>
        <sz val="11"/>
        <rFont val="Arial"/>
        <family val="2"/>
        <charset val="238"/>
      </rPr>
      <t>Čiščenje snega:
Čiščenje zajema makadam ceste in platoje pred skladišči.</t>
    </r>
    <r>
      <rPr>
        <sz val="11"/>
        <rFont val="Arial"/>
        <family val="2"/>
        <charset val="238"/>
      </rPr>
      <t xml:space="preserve">
Čiščenje se izvaja izključno na klic naročnika med delovniki ko je več kot 5 cm snega med vikendi in prazniki pa ne več kot 15 cm.</t>
    </r>
  </si>
  <si>
    <r>
      <rPr>
        <b/>
        <sz val="11"/>
        <rFont val="Arial"/>
        <family val="2"/>
        <charset val="238"/>
      </rPr>
      <t>Strojno posipanje vključno s posipnim materialom poledenelih in zasneženih površin. Posipanje z grobim peskom granulacije 8-16.</t>
    </r>
    <r>
      <rPr>
        <sz val="11"/>
        <rFont val="Arial"/>
        <family val="2"/>
        <charset val="238"/>
      </rPr>
      <t xml:space="preserve">
Posipavanje se izvaja po pluženju in v primeru nevarnosti  poledice, oz na poziv naročnika.  </t>
    </r>
  </si>
  <si>
    <t xml:space="preserve"> CENIK CENE</t>
  </si>
  <si>
    <t>Vojaški objekt Spodnje garaže - Kočevska Reka, Kočevska Reka BŠ, 1338 Kočevska Reka</t>
  </si>
  <si>
    <t>Ludvik Kos, GSM: 040 581 967</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</si>
  <si>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Površine  so makadamske. </t>
    </r>
  </si>
  <si>
    <t xml:space="preserve">Strojno posipanje vključno s posipnim materialom poledenelih in zasneženih površin. Posipanje z grobim peskom granulacije 8-16 mm.
Posipavanje se izvaja po pluženju in v primeru nevarnosti  poledice, oz na poziv naročnika. </t>
  </si>
  <si>
    <t xml:space="preserve">Čiščenje snega:
Čiščenje se izvaja izključno na klic naročnika med delovniki ko je več kot 5 cm snega med vikendi in prazniki pa ne več kot 15 cm. Površine so asfaltne. </t>
  </si>
  <si>
    <t xml:space="preserve">Strojno posipanje vključno s posipnim materialom poledenelih in zasneženih površin z mešanico peska in soli v razmerju cca 70/30. 
Posipavanje se izvaja po pluženju in v primeru nevarnosti  poledice, oz na poziv naročnika.  </t>
  </si>
  <si>
    <t>Rolando Košmrlj, GSM 031 290 710</t>
  </si>
  <si>
    <t>Vojaški objekt Rudolfa Badjure Pokljuka, Srednja vas v Bohinju 165, 4247 Zgornje Gorje</t>
  </si>
  <si>
    <t>švod Prelog Benjamin GSM; 040 747 742</t>
  </si>
  <si>
    <t>Vojašnica Boštjana kekca, Bohinjska Bela 153 4263 Bohinjska Bela</t>
  </si>
  <si>
    <r>
      <rPr>
        <b/>
        <sz val="11"/>
        <rFont val="Arial"/>
        <family val="2"/>
        <charset val="238"/>
      </rPr>
      <t>Čiščenje snega s snežno frezo:</t>
    </r>
    <r>
      <rPr>
        <sz val="11"/>
        <rFont val="Arial"/>
        <family val="2"/>
        <charset val="238"/>
      </rPr>
      <t xml:space="preserve">
Čiščenje se izvaja izključno na klic naročnika med delovniki ko je več kot 10 cm snega med vikendi in prazniki pa ne več kot 15 cm. Površine  so asfaltne in makadamske. Površine morajo biti v delovnih dneh očiščene do 05:00 ure zjutraj. Med vikendi in prazniki pa do 07:00 ure. V primeru večjih snežnih padavin se frezanje izvaja neprekinjeno do ponehanja padavin</t>
    </r>
  </si>
  <si>
    <t xml:space="preserve">Strojno posipanje vključno s posipnim materialom poledenelih in zasneženih površin z mešanico peska in soli v razmerju 70/30 ali 60/40 po naročilu naročnika. Posipanje se izvaja po frezanju in v primeru poledice oz na poziv naročnika. </t>
  </si>
  <si>
    <t xml:space="preserve"> Vhod v vojašnico, postrojitveni prostor in parkirišča pred vhodom v vojašnico</t>
  </si>
  <si>
    <t>Vojašnica barona Andreja Čehovina</t>
  </si>
  <si>
    <t>Uroš Primc/Zoran Štalcer 041 389 017</t>
  </si>
  <si>
    <r>
      <rPr>
        <b/>
        <sz val="10"/>
        <rFont val="Arial"/>
        <family val="2"/>
      </rPr>
      <t xml:space="preserve">Strojno posipanje </t>
    </r>
    <r>
      <rPr>
        <sz val="10"/>
        <rFont val="Arial"/>
        <family val="2"/>
        <charset val="238"/>
      </rPr>
      <t>se izvaja po pluženju s posipom peska ali v primeru poledice po naročilu naročnika</t>
    </r>
  </si>
  <si>
    <t>makadam cesta</t>
  </si>
  <si>
    <r>
      <rPr>
        <b/>
        <sz val="10"/>
        <rFont val="Arial"/>
        <family val="2"/>
        <charset val="238"/>
      </rPr>
      <t>Čiščenje snega:</t>
    </r>
    <r>
      <rPr>
        <sz val="10"/>
        <rFont val="Arial"/>
        <family val="2"/>
        <charset val="238"/>
      </rPr>
      <t xml:space="preserve">
Kvadratura zajema makadamsko cesto skupaj površine 3000 m2 . Pluženje se izvaja na klic naročnika med delovniki ko je več kot 5 cm snega in med vikendi in prazniki pa ne več kot 15 cm snega.</t>
    </r>
  </si>
  <si>
    <t>švod. Ačko Jožef GSM 041 406 404</t>
  </si>
  <si>
    <t>1.2.a</t>
  </si>
  <si>
    <t>1.2.c</t>
  </si>
  <si>
    <t>8.5</t>
  </si>
  <si>
    <t>12.1</t>
  </si>
  <si>
    <t>12.2</t>
  </si>
  <si>
    <t>13.1</t>
  </si>
  <si>
    <t>13.2</t>
  </si>
  <si>
    <t>13.3</t>
  </si>
  <si>
    <t>15.1</t>
  </si>
  <si>
    <t>15.2</t>
  </si>
  <si>
    <t>16.1</t>
  </si>
  <si>
    <t>16.2</t>
  </si>
  <si>
    <t>19.3</t>
  </si>
  <si>
    <t>20.2.a</t>
  </si>
  <si>
    <t>25.1</t>
  </si>
  <si>
    <t>25.2</t>
  </si>
  <si>
    <t>28.4</t>
  </si>
  <si>
    <t>1. sklop: VSVTO in VO Roje, Šentvid</t>
  </si>
  <si>
    <t>1.2.b</t>
  </si>
  <si>
    <t>2.</t>
  </si>
  <si>
    <t>2.2.</t>
  </si>
  <si>
    <t>št. lokacije</t>
  </si>
  <si>
    <t>2. sklop: VO Kamna Gorica, Grosuplje</t>
  </si>
  <si>
    <t xml:space="preserve">MORS 235/2021-ODP, ZIMSKA SLUŽBA SV </t>
  </si>
  <si>
    <t>3. sklop: VO Grmez, Škofljica</t>
  </si>
  <si>
    <t>4.1</t>
  </si>
  <si>
    <t>5. sklop: VO Podstrmec in Brezovica, Borovnica</t>
  </si>
  <si>
    <t>6. sklop: VIC, VO Rakov hrib in Turnovše, Vrhnika</t>
  </si>
  <si>
    <t>10.1</t>
  </si>
  <si>
    <t>8,9, 10</t>
  </si>
  <si>
    <t>6, 7</t>
  </si>
  <si>
    <t>1, 2</t>
  </si>
  <si>
    <t>7. sklop: VO Krim, Ig</t>
  </si>
  <si>
    <t>11.1.</t>
  </si>
  <si>
    <t>8. sklop: VGM in VO Kadetnica, Maribor</t>
  </si>
  <si>
    <t>12, 13</t>
  </si>
  <si>
    <t>9. sklop: VO Apače, Lovrenc na Dravskem polju</t>
  </si>
  <si>
    <t>11. sklop: VO Kidričevo, Hajdina</t>
  </si>
  <si>
    <t>12. sklop: VO Boč, Podplat</t>
  </si>
  <si>
    <t>13. sklop: VVR, Slovenska Bistrica</t>
  </si>
  <si>
    <t>3.2.a</t>
  </si>
  <si>
    <t>3.2.b</t>
  </si>
  <si>
    <t>9.2.a</t>
  </si>
  <si>
    <t>9.2.b</t>
  </si>
  <si>
    <t>9.2.c</t>
  </si>
  <si>
    <t>12.2.a</t>
  </si>
  <si>
    <t>12.2.b</t>
  </si>
  <si>
    <t>18.2.a</t>
  </si>
  <si>
    <t>18.2.b</t>
  </si>
  <si>
    <t>21.1.</t>
  </si>
  <si>
    <t xml:space="preserve">Vojaški objekt strelišče, 9202 Mačkovci </t>
  </si>
  <si>
    <t>19, 20, 21</t>
  </si>
  <si>
    <t>sklop</t>
  </si>
  <si>
    <t>lokacija</t>
  </si>
  <si>
    <t>14. sklop: VFRS, VO Bežigrad in Pečovnik, Celje</t>
  </si>
  <si>
    <t>15. sklop: VO Zaloška Gorica, Petrovče</t>
  </si>
  <si>
    <t>23, 24</t>
  </si>
  <si>
    <t>16. sklop: VMS in VO Berek, Murska Sobota</t>
  </si>
  <si>
    <t>23.2.a</t>
  </si>
  <si>
    <t>23.2.b</t>
  </si>
  <si>
    <t>17. sklop: VO Mačkovci, Mačkovci</t>
  </si>
  <si>
    <t>18. sklop: VO Poljče, Begunje na Gorenjskem</t>
  </si>
  <si>
    <t>19. sklop: VSP, Pivka</t>
  </si>
  <si>
    <t>27.2.a</t>
  </si>
  <si>
    <t>27.2.b</t>
  </si>
  <si>
    <t>20. sklop: VBAČ in VO Mačkovec, Postojna</t>
  </si>
  <si>
    <t>28.4.a</t>
  </si>
  <si>
    <t>28.4.b</t>
  </si>
  <si>
    <t>28, 29</t>
  </si>
  <si>
    <t xml:space="preserve">
21. sklop: VO Poček, Postojna
</t>
  </si>
  <si>
    <t>30.3</t>
  </si>
  <si>
    <t>22. sklop: VO Bloška polica, Grahovo</t>
  </si>
  <si>
    <t>31.1</t>
  </si>
  <si>
    <t>31.2</t>
  </si>
  <si>
    <t>32.1</t>
  </si>
  <si>
    <t>32.2</t>
  </si>
  <si>
    <t>32.3</t>
  </si>
  <si>
    <t>23. sklop: VO Bač, Knežak</t>
  </si>
  <si>
    <t>24. sklop: VO Šentviška gora, Slap ob Idrijci</t>
  </si>
  <si>
    <t>33.1</t>
  </si>
  <si>
    <t>33.2</t>
  </si>
  <si>
    <t>25. sklop: VO Poganci, Novo mesto</t>
  </si>
  <si>
    <t>34.1</t>
  </si>
  <si>
    <t>34.2</t>
  </si>
  <si>
    <t>26. sklop: VO Trdinov vrh</t>
  </si>
  <si>
    <t>35.1</t>
  </si>
  <si>
    <t>35.2</t>
  </si>
  <si>
    <t>36.1</t>
  </si>
  <si>
    <t>36.2</t>
  </si>
  <si>
    <t>37.1</t>
  </si>
  <si>
    <t>37.2</t>
  </si>
  <si>
    <t>27. sklop: VO Spodnje garaže in Primoži, Kočevska Reka</t>
  </si>
  <si>
    <t>36, 37</t>
  </si>
  <si>
    <t>38.1</t>
  </si>
  <si>
    <t>38.2</t>
  </si>
  <si>
    <t>38.3</t>
  </si>
  <si>
    <t>28. sklop: VBK, Bohinjska Bela</t>
  </si>
  <si>
    <t>29. sklop: VO Rudolfa Badjure Pokljuka, Zg. Gorje</t>
  </si>
  <si>
    <t>Vojaški objekt Ledinekov Kogel, Slivniško Pohorje 23, 2311 HOČE</t>
  </si>
  <si>
    <t>10. sklop: VO Ledinekov Kogel, Hoče</t>
  </si>
  <si>
    <t xml:space="preserve">lokacija/zahtevane storitve     
</t>
  </si>
  <si>
    <t>11=7*6*4</t>
  </si>
  <si>
    <t>4. sklop: VO Ljubljanski vrh</t>
  </si>
  <si>
    <t>samo v primeru okvare naročnik. strojne opreme ali velikih snežnih padavin</t>
  </si>
  <si>
    <t>SAMO V PRIMERU OKVARE NAROČNIK. STROJNE OPREME ALI VELIKIH SNEŽNIH PADAVIN</t>
  </si>
  <si>
    <t>ponujena vrednost sklopa z DDV, v EUR, za 1 zimsko sezono, za okvirno količino snežnih razmer</t>
  </si>
  <si>
    <t>1. Vojašnica Slovenske Teritorialne obrambe, Koščeva ulica 6, 1210 Ljubljana - Šentvid in VO Štula</t>
  </si>
  <si>
    <t>2 Vojaški objekt Roje, Obvozna cesta b.š, 1210 Ljubljana - Šentvid</t>
  </si>
  <si>
    <t>6. Vojaški objekt Podstrmec Borovnica, Borovnica BŠ, 1353 Borovnica</t>
  </si>
  <si>
    <t>7. Vojaški objekt Brezovica pri Borovnici, Brezovica pri Borovnici BŠ, 1353 Borovnica</t>
  </si>
  <si>
    <t>8. Vojašnica Ivana Cankarja, Raskovec 50, 1360 Vrhnika</t>
  </si>
  <si>
    <t>9. Vojaški objekt Rakov hrib, RAKOV HRIB BŠ, 1360 VRHNIKA</t>
  </si>
  <si>
    <t>10. Vojaški objekt Turnovše, Raskovec 50, 1360 VRHNIKA</t>
  </si>
  <si>
    <t>12. Vojašnica Generala Maistra, Ramovševa 2, 2000 Maribor</t>
  </si>
  <si>
    <t>13. Vojaški objekt Kadetnica, Engelsova 15, 2000 Maribor</t>
  </si>
  <si>
    <t>19. Vojašnica Franca Rozmana Staneta, Mariborska cesta 29, 3000 Celje</t>
  </si>
  <si>
    <t>20. Vojaški objekt Bežigrad Celje, Bežigrajska cesta BŠ, 3000 Celje</t>
  </si>
  <si>
    <t>21. Vojašnki objekt Pečovnik, Zagrad BŠ, 3000 Celje</t>
  </si>
  <si>
    <t>23. Vojašnica Murska Sobota Kopališka 4  9000 Murska Sobota</t>
  </si>
  <si>
    <t>24. Vojaški objekt Berek, Kopališka 4,  9000 Murska Sobota</t>
  </si>
  <si>
    <t>28. Vojašnica Barona Antona Čehovina, Ljubljanska cesta 37, 6230 Postojna</t>
  </si>
  <si>
    <t>29. Vojaški objekt Mačkovec, Raubarkomanda BŠ, 6230 Postojna</t>
  </si>
  <si>
    <t>36. Vojaški objekt Spodnje garaže - Kočevska Reka, Kočevska Reka BŠ, 1338 Kočevska Reka</t>
  </si>
  <si>
    <t>37. Vojaški objekt Primoži - Kočevska Reka, Primoži 4, 1338 Kočevska Reka</t>
  </si>
  <si>
    <t>SKLOP - VSE SKUPAJ - okvirno za 1 sezono</t>
  </si>
  <si>
    <r>
      <rPr>
        <i/>
        <u/>
        <sz val="9.5"/>
        <rFont val="Arial"/>
        <family val="2"/>
        <charset val="238"/>
      </rPr>
      <t>CENIK</t>
    </r>
    <r>
      <rPr>
        <i/>
        <sz val="9.5"/>
        <rFont val="Arial"/>
        <family val="2"/>
        <charset val="238"/>
      </rPr>
      <t>-cena v EUR brez DDV v 4 dec.m./e.m.</t>
    </r>
  </si>
  <si>
    <t>višina DDV v % v 1 dec.m. (vpisati)</t>
  </si>
  <si>
    <t>višina DDV v EUR V 4 dec.m./e.m.</t>
  </si>
  <si>
    <t>cena v EUR z DDV v 4 dec.m./e.m.</t>
  </si>
  <si>
    <t>vrednost v EUR brez DDV v 2 dec.m., 
za 1 leto</t>
  </si>
  <si>
    <t>vrednost DDV v EUR  v 2 dec.m.,
za 1 leto</t>
  </si>
  <si>
    <t>vrednost v EUR z DDV v 2 dec.m.,  
za 1 leto</t>
  </si>
  <si>
    <t>13.4</t>
  </si>
  <si>
    <t>Ponudnik mora ponuditi vse razpisane pozicije v okviru sklopa.</t>
  </si>
  <si>
    <t>Rok plačila: 30. dan, pri čemer začne rok plačila teči naslednji dan po uradnem prejemu listine (e-računa), na naročnikovem naslovu.</t>
  </si>
  <si>
    <t>Cene vključuje pariteto fco: posamezne lokacije naročnika in zajemajo vse stroške za izvedbo razpisane storitve.</t>
  </si>
  <si>
    <t>okvirna vrednost sklenitve pogodbe v EUR z DDV, za 48 mesečno obdobje</t>
  </si>
  <si>
    <t>ponujena vrednost za 4 zimske sezone</t>
  </si>
  <si>
    <t>Dela se izvajajo na klic naročnika s prihodom izvajalca na lokacijo del najkasneje v 3 urah, razen, če v posameznem popisu ni drugače navedeno.</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</si>
  <si>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s prihodom izvajalca v roku najkasneje v 3 urah po klicu naročnika, oziroma  po naročnikovem navodilu (kasneje).</t>
    </r>
  </si>
  <si>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v roku najkasneje v 3 urah po klicu naročnika, oziroma  po naročnikovem navodilu (kasneje).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</si>
  <si>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izvajalca v roku najkasneje v 3 urah po klicu naročnika, oziroma  po naročnikovem navodilu (kasneje).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</si>
  <si>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 prihodom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</si>
  <si>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s prihodom izvajalca v roku najkasneje v 3 urah po klicu naročnika, oziroma  po naročnikovem navodilu (kasneje).</t>
    </r>
  </si>
  <si>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izvajalca v roku najkasneje v 3 urah po klicu naročnika, oziroma  po naročnikovem navodilu (kasneje).
Posipavanje z mešanico peska in soli v razmeju cca 70/30.</t>
    </r>
  </si>
  <si>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s prihodom izvajalca v roku najkasneje v 3 urah po klicu naročnika, oziroma  po naročnikovem navodilu (kasneje).</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</si>
  <si>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izvajalca v roku najkasneje v 3 urah po klicu naročnika, oziroma  po naročnikovem navodilu (kasneje).
Posipavanje z mešanico peska in soli v razmeju cca 70/30.</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</si>
  <si>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</si>
  <si>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s prihodom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</si>
  <si>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</si>
  <si>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Pihod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</si>
  <si>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5.635 m2 in 5.500 m2 makadamskih poti in makedamskih parkirišč okoli nadstrešnice . Asfaltne površine zajemajo ceste in parkirišča. Čiščenje snega na klic naročnika v terminu 24 ur , s prihodom izvajalca v roku najkasneje v 3 urah po klicu naročnika, oziroma  po naročnikovem navodilu (kasneje).
</t>
    </r>
    <r>
      <rPr>
        <b/>
        <sz val="10"/>
        <rFont val="Arial"/>
        <family val="2"/>
        <charset val="238"/>
      </rPr>
      <t>NA KLIC NAROČNIKA V PRIMERU STROJELOMA DELOVNIH STROJEV ALI V PRIMERU VELIKIH SNEŽNIH PADAVIN</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</si>
  <si>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Prihod izvajalca v roku najkasneje v 3 urah po klicu naročnika, oziroma  po naročnikovem navodilu (kasneje). Kvadratura zajema parkirišče pred streliščem in cesto do zadnje linije na 400 m. Podlaga je makadamska.</t>
    </r>
  </si>
  <si>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glavnih komunikacij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
Prihod izvajalca v roku najkasneje v 3 urah po klicu naročnika, oziroma  po naročnikovem navodilu (kasneje).
Naročilo v primeru strojeloma lastnih delovnih strojev ali velikih snežnih padavin.</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</si>
  <si>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10000 m2 in 6700 m2 makadamskih pot. Asfaltne površine zajemajo ceste in parkirišča. Čiščenje snega na klic naročnika v terminu 24 ur ko je snežna odeja višine nad 5 cm, s prihodom izvajalca v roku najkasneje v 3 urah po klicu naročnika, oziroma  po naročnikovem navodilu (kasneje).</t>
    </r>
  </si>
  <si>
    <r>
      <rPr>
        <b/>
        <sz val="10"/>
        <rFont val="Arial"/>
        <family val="2"/>
        <charset val="238"/>
      </rPr>
      <t>Strojno posipanje vključno s posipnim materialom poledenelih in zasneženih površin.</t>
    </r>
    <r>
      <rPr>
        <sz val="10"/>
        <rFont val="Arial"/>
        <family val="2"/>
        <charset val="238"/>
      </rPr>
      <t xml:space="preserve">
Izvede se po pluženju in po potrebi v primeru nevarnosti poledice. Naročanje na poziv naročnika 24/7 vse dni, s prihodom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</si>
  <si>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Prihod izvajalca v roku najkasneje v 3 urah po klicu naročnika, oziroma  po naročnikovem navodilu (kasneje). Površine so asfaltne.</t>
    </r>
  </si>
  <si>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zs prihodom izvajalca v roku najkasneje v 3 urah po klicu naročnika, oziroma  po naročnikovem navodilu (kasneje).</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</si>
  <si>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</si>
  <si>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23500 m2 in 10.000 m2 makadamskih pot (z večjim nagibom)). Asfaltne površine zajemajo ceste in parkirišča. Čiščenje snega na klic naročnika v terminu 24 ur, s prihodom izvajalca v roku najkasneje v 3 urah po klicu naročnika, oziroma  po naročnikovem navodilu (kasneje).</t>
    </r>
  </si>
  <si>
    <r>
      <rPr>
        <b/>
        <sz val="10"/>
        <rFont val="Arial"/>
        <family val="2"/>
        <charset val="238"/>
      </rPr>
      <t xml:space="preserve">Čiščenje snega; 
</t>
    </r>
    <r>
      <rPr>
        <sz val="10"/>
        <rFont val="Arial"/>
        <family val="2"/>
        <charset val="238"/>
      </rPr>
      <t xml:space="preserve">Čiščenje se izvaja na klic naročnika 24/7 vse dni, vključno z dela prostimi dnevi. Prihod  izvajalca v roku najkasneje v 3 urah po klicu naročnika, oziroma  po naročnikovem navodilu (kasneje). Najprej plužiti glavne komunikacije, potem pomožne, po zahtevi naročnika. V primeru vikendov in praznikov je ključna komunikacija za dostavo kuhinji (500m), ostalo po zahtevi naročnika. 
</t>
    </r>
    <r>
      <rPr>
        <b/>
        <sz val="10"/>
        <rFont val="Arial"/>
        <family val="2"/>
        <charset val="238"/>
      </rPr>
      <t>NAROČILO V PRIMERU STROJELOMA DELOVNIH STROJEV ali ZELO VELIKIH KOLIČIN SNEGA.</t>
    </r>
  </si>
  <si>
    <r>
      <rPr>
        <b/>
        <sz val="10"/>
        <rFont val="Arial"/>
        <family val="2"/>
        <charset val="238"/>
      </rPr>
      <t>ČIŠČENJE SNEGA - PLUŽENJE</t>
    </r>
    <r>
      <rPr>
        <sz val="10"/>
        <rFont val="Arial"/>
        <family val="2"/>
        <charset val="238"/>
      </rPr>
      <t xml:space="preserve">
Strojno čiščenje na prvo nerabno površino znotraj vojašnice  Izvede se po potrebi, oz na poziv naročnika 24/7 vse dni,  vključno z dela prostimi dnevi. Prihod izvajalca v roku najkasneje v 3 urah po klicu naročnika, oziroma  po naročnikovem navodilu (kasneje). Najprej plužiti glavne komunikacije. potem pomožne.  V primeru vikendov in praznikov je ključna komunikacija za dostavo kuhinji (500m), ostalo po zahtevi naročnika. Po potrebi, oz na poziv naročnika, se čiščenje izvede večkrat v istem dnevu. 
</t>
    </r>
    <r>
      <rPr>
        <b/>
        <sz val="10"/>
        <rFont val="Arial"/>
        <family val="2"/>
        <charset val="238"/>
      </rPr>
      <t>NAROČILO V PRIMERU STROJELOMA DELOVNIH STROJEV oz. ZELO VELIKIH KOLIČIN ZAPADLEGA SNEGA.</t>
    </r>
  </si>
  <si>
    <r>
      <rPr>
        <b/>
        <sz val="10"/>
        <rFont val="Arial"/>
        <family val="2"/>
      </rPr>
      <t>Strojno posipanje vključno s posipnim materialom poledenelih in zasneženih površin.</t>
    </r>
    <r>
      <rPr>
        <sz val="10"/>
        <rFont val="Arial"/>
        <family val="2"/>
        <charset val="238"/>
      </rPr>
      <t xml:space="preserve">
STROJNO POSIPANJE (peska in soljenje ) /  Izvede se po potrebi, oz na poziv naročnika 24/7 vse dni,  vključno z dela prostimi dnevi. Prihod izvajalca v roku najkasneje v 3 urah po klicu naročnika, oziroma  po naročnikovem navodilu (kasneje).  Taborni prostori in parkirišča ob stadionu se plužijo le na zahtevo naročnika. V primeru vikendov in praznikov je ključna komunikacija za dostavo kuhinji (500m), ostalo po zahtevi naročnika.  
</t>
    </r>
    <r>
      <rPr>
        <b/>
        <sz val="10"/>
        <rFont val="Arial"/>
        <family val="2"/>
        <charset val="238"/>
      </rPr>
      <t>NAROČILO V PRIMERU STROJELOMA DELOVNIH STROJEV oz. ZELO VELIKIH KOLIČIN SNEGA (pesek in sol).</t>
    </r>
  </si>
  <si>
    <r>
      <rPr>
        <b/>
        <sz val="10"/>
        <rFont val="Arial"/>
        <family val="2"/>
        <charset val="238"/>
      </rPr>
      <t>Čiščenje snega:</t>
    </r>
    <r>
      <rPr>
        <sz val="10"/>
        <rFont val="Arial"/>
        <family val="2"/>
        <charset val="238"/>
      </rPr>
      <t xml:space="preserve">
Čiščenje snega se izvaja izključno na klic naročnika med delovniki ko je več kot 5 cm. Prihod izvajalca v roku najkasneje v 3 urah po klicu naročnika, oziroma  po naročnikovem navodilu (kasneje).. Vozišča so asfaltna in makadamska.</t>
    </r>
  </si>
  <si>
    <r>
      <rPr>
        <b/>
        <sz val="10"/>
        <rFont val="Arial"/>
        <family val="2"/>
        <charset val="238"/>
      </rPr>
      <t xml:space="preserve">ČIŠČENJE SNEGA  
</t>
    </r>
    <r>
      <rPr>
        <sz val="10"/>
        <rFont val="Arial"/>
        <family val="2"/>
        <charset val="238"/>
      </rPr>
      <t xml:space="preserve">Izvede se po potrebi, oz na poziv naročnika 24/7 vse dni,  vključno z dela prostimi dnevi. Prihod  izvajalca v roku najkasneje v 3 urah po klicu naročnika, oziroma  po naročnikovem navodilu (kasneje). Točen obseg in lokacija izključno po zahtevi naročnika. Prioritetno plužiti komunikacijo  Prestranek - Bile ter do OC Publicus d.o.o. ZC Postojna. 
</t>
    </r>
    <r>
      <rPr>
        <b/>
        <sz val="10"/>
        <rFont val="Arial"/>
        <family val="2"/>
        <charset val="238"/>
      </rPr>
      <t>PO POTREBI, V PRIMERU STROJELOMA DELOVNIH STROJEV ali ZELO VELIKIH KOLIČIN SNEGA.</t>
    </r>
  </si>
  <si>
    <r>
      <rPr>
        <b/>
        <sz val="10"/>
        <rFont val="Arial"/>
        <family val="2"/>
        <charset val="238"/>
      </rPr>
      <t xml:space="preserve">ČIŠČENJE SNEGA </t>
    </r>
    <r>
      <rPr>
        <sz val="10"/>
        <rFont val="Arial"/>
        <family val="2"/>
        <charset val="238"/>
      </rPr>
      <t xml:space="preserve">
Strojno čiščenje na prvo primerno nerabno površino v bližini.  Prioritetno čistiti uporabne površine kontrolnega centra na Bilah. Izvede se po potrebi, oz na poziv naročnika 24/7 vse dni, vključno dela prosti dnevi. Prihod  izvajalca v roku najkasneje v 3 urah po klicu naročnika, oziroma  po naročnikovem navodilu (kasneje).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</si>
  <si>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Strojno posipanje vključno s posipnim materialom poledenelih in zasneženih površin.</t>
    </r>
    <r>
      <rPr>
        <sz val="10"/>
        <rFont val="Arial"/>
        <family val="2"/>
        <charset val="238"/>
      </rPr>
      <t xml:space="preserve">
STROJNO POSIPANJE (grobega peska in soljenje ).  Izvede se po potrebi, oz na poziv naročnika 24/7 vse dni, vključno dela prosti dnevi.  Prihod izvajalca v roku najkasneje v 3 urah po klicu naročnika, oziroma  po naročnikovem navodilu (kasneje). Prioritetno posipati komunikacijo Prestranek - Bile ter do OC Publicus d.o.o. ZC Postojna.  (5 KM)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</si>
  <si>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izvajalca v roku najkasneje v 3 urah po klicu naročnika, oziroma  po naročnikovem navodilu (kasneje).  Kvadratura zajema komunikacije (asfaltne površine 21.000 m2 in 10.000 m2 makadamskih pot (z večjim nagbom)). Asfaltne površine zajemajo ceste in parkirišča.</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</si>
  <si>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izvajalca v roku najkasneje v 3 urah po klicu naročnika, oziroma  po naročnikovem navodilu (kasneje). Površine so asfaltne.</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</si>
  <si>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asfaltne površine 800 m2 in 2.200 m2 makadamskih pot (z večjim nagbom)). Asfaltne površine zajemajo ceste in parkirišča. Čiščenje snega na klic naročnika v terminu 24 ur ko je snežna odeja višine nad 5 cm, s prihodom izvajalca v roku najkasneje v 3 urah po klicu naročnika, oziroma  po naročnikovem navodilu (kasneje).</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</si>
  <si>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Čiščenje snega na klic naročnika v terminu 24 ur ko je snežna odeja višine nad 5 cm, s prihodom izvajalca v roku najkasneje v 3 urah po klicu naročnika, oziroma  po naročnikovem navodilu (kasneje).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</si>
</sst>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_€"/>
    <numFmt numFmtId="165" formatCode="#,##0\ _S_I_T"/>
    <numFmt numFmtId="166" formatCode="#,##0.0000\ _€"/>
    <numFmt numFmtId="167" formatCode="#,##0.0000"/>
    <numFmt numFmtId="168" formatCode="#,##0.00\ _€"/>
  </numFmts>
  <fonts count="40" x14ac:knownFonts="1">
    <font>
      <sz val="11"/>
      <color theme="1"/>
      <name val="Calibri"/>
      <family val="2"/>
      <scheme val="minor"/>
    </font>
    <font>
      <sz val="10"/>
      <name val="Arial"/>
      <family val="2"/>
      <charset val="238"/>
    </font>
    <font>
      <b/>
      <sz val="11"/>
      <name val="Arial"/>
      <family val="2"/>
      <charset val="238"/>
    </font>
    <font>
      <sz val="11"/>
      <name val="Arial"/>
      <family val="2"/>
      <charset val="238"/>
    </font>
    <font>
      <b/>
      <sz val="12"/>
      <name val="Arial"/>
      <family val="2"/>
      <charset val="238"/>
    </font>
    <font>
      <i/>
      <sz val="10"/>
      <name val="Arial"/>
      <family val="2"/>
      <charset val="238"/>
    </font>
    <font>
      <b/>
      <sz val="11"/>
      <color theme="1"/>
      <name val="Arial"/>
      <family val="2"/>
      <charset val="238"/>
    </font>
    <font>
      <b/>
      <sz val="10"/>
      <name val="Arial"/>
      <family val="2"/>
      <charset val="238"/>
    </font>
    <font>
      <b/>
      <i/>
      <sz val="10"/>
      <name val="Arial"/>
      <family val="2"/>
      <charset val="238"/>
    </font>
    <font>
      <i/>
      <sz val="9"/>
      <name val="Arial"/>
      <family val="2"/>
      <charset val="238"/>
    </font>
    <font>
      <sz val="9"/>
      <name val="Arial"/>
      <family val="2"/>
      <charset val="238"/>
    </font>
    <font>
      <i/>
      <sz val="8"/>
      <name val="Arial"/>
      <family val="2"/>
      <charset val="238"/>
    </font>
    <font>
      <i/>
      <sz val="11"/>
      <name val="Arial"/>
      <family val="2"/>
      <charset val="238"/>
    </font>
    <font>
      <sz val="8"/>
      <name val="Arial"/>
      <family val="2"/>
      <charset val="238"/>
    </font>
    <font>
      <sz val="11"/>
      <color theme="1"/>
      <name val="Arial"/>
      <family val="2"/>
      <charset val="238"/>
    </font>
    <font>
      <sz val="10"/>
      <color rgb="FFFF0000"/>
      <name val="Arial"/>
      <family val="2"/>
      <charset val="238"/>
    </font>
    <font>
      <b/>
      <i/>
      <sz val="10"/>
      <color indexed="8"/>
      <name val="Arial"/>
      <family val="2"/>
      <charset val="238"/>
    </font>
    <font>
      <i/>
      <sz val="10"/>
      <color indexed="8"/>
      <name val="Arial"/>
      <family val="2"/>
      <charset val="238"/>
    </font>
    <font>
      <i/>
      <sz val="9"/>
      <color indexed="8"/>
      <name val="Arial"/>
      <family val="2"/>
      <charset val="238"/>
    </font>
    <font>
      <b/>
      <sz val="10"/>
      <color indexed="8"/>
      <name val="Arial"/>
      <family val="2"/>
      <charset val="238"/>
    </font>
    <font>
      <b/>
      <i/>
      <sz val="11"/>
      <color indexed="8"/>
      <name val="Arial"/>
      <family val="2"/>
      <charset val="238"/>
    </font>
    <font>
      <b/>
      <sz val="10"/>
      <name val="Arial"/>
      <family val="2"/>
    </font>
    <font>
      <sz val="10"/>
      <name val="Arial"/>
      <family val="2"/>
    </font>
    <font>
      <b/>
      <sz val="11"/>
      <color indexed="8"/>
      <name val="Arial"/>
      <family val="2"/>
      <charset val="238"/>
    </font>
    <font>
      <b/>
      <sz val="12"/>
      <color rgb="FFFF0000"/>
      <name val="Arial"/>
      <family val="2"/>
      <charset val="238"/>
    </font>
    <font>
      <sz val="12"/>
      <name val="Arial"/>
      <family val="2"/>
      <charset val="238"/>
    </font>
    <font>
      <sz val="11"/>
      <name val="Arial"/>
      <family val="2"/>
    </font>
    <font>
      <b/>
      <sz val="11"/>
      <color rgb="FF000000"/>
      <name val="Arial"/>
      <family val="2"/>
      <charset val="238"/>
    </font>
    <font>
      <b/>
      <sz val="10"/>
      <color theme="1"/>
      <name val="Arial"/>
      <family val="2"/>
      <charset val="238"/>
    </font>
    <font>
      <sz val="10"/>
      <color theme="1"/>
      <name val="Arial"/>
      <family val="2"/>
      <charset val="238"/>
    </font>
    <font>
      <i/>
      <sz val="10"/>
      <color rgb="FF000000"/>
      <name val="Arial"/>
      <family val="2"/>
      <charset val="238"/>
    </font>
    <font>
      <i/>
      <sz val="9.5"/>
      <name val="Arial"/>
      <family val="2"/>
      <charset val="238"/>
    </font>
    <font>
      <i/>
      <u/>
      <sz val="9.5"/>
      <name val="Arial"/>
      <family val="2"/>
      <charset val="238"/>
    </font>
    <font>
      <sz val="9.5"/>
      <color theme="1"/>
      <name val="Arial"/>
      <family val="2"/>
      <charset val="238"/>
    </font>
    <font>
      <i/>
      <sz val="11"/>
      <color theme="1"/>
      <name val="Arial"/>
      <family val="2"/>
      <charset val="238"/>
    </font>
    <font>
      <sz val="11"/>
      <color rgb="FF000000"/>
      <name val="Arial"/>
      <family val="2"/>
      <charset val="238"/>
    </font>
    <font>
      <i/>
      <sz val="10"/>
      <color theme="1"/>
      <name val="Arial"/>
      <family val="2"/>
      <charset val="238"/>
    </font>
    <font>
      <b/>
      <sz val="12"/>
      <color theme="1"/>
      <name val="Arial"/>
      <family val="2"/>
      <charset val="238"/>
    </font>
    <font>
      <sz val="10"/>
      <color rgb="FF000000"/>
      <name val="Arial"/>
      <family val="2"/>
      <charset val="238"/>
    </font>
    <font>
      <i/>
      <sz val="9"/>
      <color rgb="FF000000"/>
      <name val="Arial"/>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E9FED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indexed="9"/>
        <bgColor indexed="64"/>
      </patternFill>
    </fill>
    <fill>
      <patternFill patternType="solid">
        <fgColor theme="3"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1" fillId="0" borderId="0"/>
    <xf numFmtId="0" fontId="1" fillId="0" borderId="0"/>
  </cellStyleXfs>
  <cellXfs count="634">
    <xf numFmtId="0" fontId="0" fillId="0" borderId="0" xfId="0"/>
    <xf numFmtId="0" fontId="1" fillId="0" borderId="0" xfId="0" applyFont="1"/>
    <xf numFmtId="0" fontId="2" fillId="0" borderId="0" xfId="0" applyFont="1"/>
    <xf numFmtId="164" fontId="1" fillId="0" borderId="0" xfId="0" applyNumberFormat="1" applyFont="1" applyAlignment="1">
      <alignment horizontal="center" vertical="center"/>
    </xf>
    <xf numFmtId="0" fontId="3" fillId="0" borderId="0" xfId="0" applyFont="1" applyAlignment="1">
      <alignment vertical="center"/>
    </xf>
    <xf numFmtId="0" fontId="2" fillId="2" borderId="0" xfId="0" applyFont="1" applyFill="1" applyAlignment="1" applyProtection="1">
      <alignment horizontal="left" vertical="center" wrapText="1"/>
      <protection locked="0"/>
    </xf>
    <xf numFmtId="0" fontId="5" fillId="0" borderId="0" xfId="0" applyFont="1" applyAlignment="1">
      <alignment horizontal="left"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0" applyFont="1"/>
    <xf numFmtId="165" fontId="6" fillId="3" borderId="0" xfId="0" applyNumberFormat="1" applyFont="1" applyFill="1" applyAlignment="1" applyProtection="1">
      <alignment horizontal="left" vertical="center"/>
      <protection locked="0"/>
    </xf>
    <xf numFmtId="0" fontId="5" fillId="0" borderId="0" xfId="0" applyFont="1" applyAlignment="1">
      <alignment vertical="center"/>
    </xf>
    <xf numFmtId="0" fontId="1" fillId="0" borderId="0" xfId="1"/>
    <xf numFmtId="1" fontId="1" fillId="0" borderId="0" xfId="1" applyNumberFormat="1" applyAlignment="1">
      <alignment horizontal="center" vertical="top"/>
    </xf>
    <xf numFmtId="0" fontId="7" fillId="0" borderId="0" xfId="1" applyFont="1"/>
    <xf numFmtId="1" fontId="1" fillId="0" borderId="0" xfId="1" applyNumberFormat="1" applyAlignment="1">
      <alignment horizontal="center"/>
    </xf>
    <xf numFmtId="164" fontId="1" fillId="0" borderId="0" xfId="1" applyNumberFormat="1" applyAlignment="1">
      <alignment horizontal="center" vertical="center"/>
    </xf>
    <xf numFmtId="0" fontId="1" fillId="4" borderId="1" xfId="0" applyFont="1" applyFill="1" applyBorder="1" applyAlignment="1">
      <alignment horizontal="center" vertical="center"/>
    </xf>
    <xf numFmtId="0" fontId="1" fillId="4" borderId="9" xfId="0" applyFont="1" applyFill="1" applyBorder="1" applyAlignment="1">
      <alignment horizontal="right" vertical="center" wrapText="1"/>
    </xf>
    <xf numFmtId="0" fontId="5" fillId="0" borderId="5" xfId="0" applyFont="1" applyBorder="1" applyAlignment="1">
      <alignment vertical="center"/>
    </xf>
    <xf numFmtId="0" fontId="5" fillId="4" borderId="10" xfId="0" applyFont="1" applyFill="1" applyBorder="1"/>
    <xf numFmtId="0" fontId="1" fillId="4" borderId="1" xfId="0" applyFont="1" applyFill="1" applyBorder="1" applyAlignment="1">
      <alignment horizontal="right" vertical="center" wrapText="1"/>
    </xf>
    <xf numFmtId="0" fontId="8" fillId="0" borderId="5" xfId="0" applyFont="1" applyBorder="1" applyAlignment="1">
      <alignment horizontal="left" vertical="center"/>
    </xf>
    <xf numFmtId="0" fontId="5" fillId="4" borderId="4" xfId="0" applyFont="1" applyFill="1" applyBorder="1" applyAlignment="1">
      <alignment horizontal="center" vertical="center"/>
    </xf>
    <xf numFmtId="0" fontId="5" fillId="4" borderId="1" xfId="0" applyFont="1" applyFill="1" applyBorder="1" applyAlignment="1">
      <alignment horizontal="right" vertical="center" wrapText="1"/>
    </xf>
    <xf numFmtId="49" fontId="7" fillId="0" borderId="1" xfId="0" applyNumberFormat="1" applyFont="1" applyBorder="1" applyAlignment="1">
      <alignment horizontal="center" vertical="center"/>
    </xf>
    <xf numFmtId="0" fontId="1" fillId="4" borderId="1" xfId="0" applyFont="1" applyFill="1" applyBorder="1" applyAlignment="1">
      <alignment horizontal="left" vertical="center" wrapText="1"/>
    </xf>
    <xf numFmtId="0" fontId="1" fillId="0" borderId="1" xfId="0" applyFont="1" applyBorder="1" applyAlignment="1">
      <alignment horizontal="center" vertical="center" wrapText="1"/>
    </xf>
    <xf numFmtId="3" fontId="2" fillId="4" borderId="1" xfId="1" applyNumberFormat="1" applyFont="1" applyFill="1" applyBorder="1" applyAlignment="1">
      <alignment horizontal="center" vertical="center"/>
    </xf>
    <xf numFmtId="0" fontId="2" fillId="4" borderId="5" xfId="1" applyFont="1" applyFill="1" applyBorder="1" applyAlignment="1">
      <alignment horizontal="center" vertical="center" wrapText="1"/>
    </xf>
    <xf numFmtId="166" fontId="2" fillId="6" borderId="4" xfId="0" applyNumberFormat="1" applyFont="1" applyFill="1" applyBorder="1" applyAlignment="1" applyProtection="1">
      <alignment horizontal="center" vertical="center"/>
      <protection locked="0"/>
    </xf>
    <xf numFmtId="164" fontId="10" fillId="7" borderId="1" xfId="0" applyNumberFormat="1" applyFont="1" applyFill="1" applyBorder="1" applyAlignment="1" applyProtection="1">
      <alignment horizontal="center" vertical="center"/>
      <protection locked="0"/>
    </xf>
    <xf numFmtId="167" fontId="1" fillId="4" borderId="1" xfId="0" applyNumberFormat="1" applyFont="1" applyFill="1" applyBorder="1" applyAlignment="1">
      <alignment horizontal="center" vertical="center"/>
    </xf>
    <xf numFmtId="166" fontId="1" fillId="4" borderId="1" xfId="0" applyNumberFormat="1" applyFont="1" applyFill="1" applyBorder="1" applyAlignment="1">
      <alignment horizontal="center" vertical="center"/>
    </xf>
    <xf numFmtId="168" fontId="1" fillId="4" borderId="1" xfId="0" applyNumberFormat="1" applyFont="1" applyFill="1" applyBorder="1" applyAlignment="1">
      <alignment horizontal="center" vertical="center"/>
    </xf>
    <xf numFmtId="0" fontId="1" fillId="4" borderId="1" xfId="1" applyFill="1" applyBorder="1" applyAlignment="1">
      <alignment horizontal="left" vertical="center" wrapText="1"/>
    </xf>
    <xf numFmtId="0" fontId="1" fillId="0" borderId="1" xfId="1" applyBorder="1" applyAlignment="1">
      <alignment horizontal="center" vertical="center" wrapText="1"/>
    </xf>
    <xf numFmtId="164" fontId="9" fillId="8" borderId="1" xfId="1" applyNumberFormat="1" applyFont="1" applyFill="1" applyBorder="1" applyAlignment="1" applyProtection="1">
      <alignment horizontal="center" vertical="center" wrapText="1"/>
      <protection locked="0"/>
    </xf>
    <xf numFmtId="164" fontId="7" fillId="9" borderId="11" xfId="1" applyNumberFormat="1" applyFont="1" applyFill="1" applyBorder="1" applyAlignment="1">
      <alignment horizontal="center" vertical="center" wrapText="1"/>
    </xf>
    <xf numFmtId="0" fontId="7" fillId="4" borderId="1" xfId="1" applyFont="1" applyFill="1" applyBorder="1" applyAlignment="1">
      <alignment horizontal="center" vertical="center"/>
    </xf>
    <xf numFmtId="0" fontId="2" fillId="5" borderId="1" xfId="0" applyFont="1" applyFill="1" applyBorder="1" applyAlignment="1">
      <alignment horizontal="left" vertical="center" wrapText="1"/>
    </xf>
    <xf numFmtId="0" fontId="3" fillId="0" borderId="1" xfId="1" applyFont="1" applyBorder="1"/>
    <xf numFmtId="0" fontId="3" fillId="4" borderId="1" xfId="1" applyFont="1" applyFill="1" applyBorder="1"/>
    <xf numFmtId="0" fontId="1" fillId="4" borderId="0" xfId="1" applyFill="1"/>
    <xf numFmtId="0" fontId="1" fillId="4" borderId="1" xfId="1" applyFill="1" applyBorder="1" applyAlignment="1">
      <alignment horizontal="center" vertical="center"/>
    </xf>
    <xf numFmtId="0" fontId="1" fillId="4" borderId="1" xfId="1" applyFill="1" applyBorder="1" applyAlignment="1">
      <alignment horizontal="right" vertical="center" wrapText="1"/>
    </xf>
    <xf numFmtId="0" fontId="5" fillId="0" borderId="5" xfId="1" applyFont="1" applyBorder="1" applyAlignment="1">
      <alignment vertical="center"/>
    </xf>
    <xf numFmtId="0" fontId="5" fillId="4" borderId="10" xfId="1" applyFont="1" applyFill="1" applyBorder="1"/>
    <xf numFmtId="0" fontId="5" fillId="4" borderId="4" xfId="1" applyFont="1" applyFill="1" applyBorder="1"/>
    <xf numFmtId="0" fontId="8" fillId="0" borderId="5" xfId="1" applyFont="1" applyBorder="1" applyAlignment="1">
      <alignment horizontal="left" vertical="center"/>
    </xf>
    <xf numFmtId="0" fontId="5" fillId="4" borderId="4" xfId="1" applyFont="1" applyFill="1" applyBorder="1" applyAlignment="1">
      <alignment horizontal="center" vertical="center"/>
    </xf>
    <xf numFmtId="0" fontId="5" fillId="4" borderId="1" xfId="1" applyFont="1" applyFill="1" applyBorder="1" applyAlignment="1">
      <alignment horizontal="right" vertical="center" wrapText="1"/>
    </xf>
    <xf numFmtId="0" fontId="5" fillId="0" borderId="12" xfId="1" applyFont="1" applyBorder="1" applyAlignment="1">
      <alignment vertical="center"/>
    </xf>
    <xf numFmtId="0" fontId="5" fillId="4" borderId="13" xfId="1" applyFont="1" applyFill="1" applyBorder="1"/>
    <xf numFmtId="0" fontId="5" fillId="4" borderId="14" xfId="1" applyFont="1" applyFill="1" applyBorder="1"/>
    <xf numFmtId="168" fontId="1" fillId="4" borderId="17" xfId="0" applyNumberFormat="1" applyFont="1" applyFill="1" applyBorder="1" applyAlignment="1">
      <alignment horizontal="center" vertical="center"/>
    </xf>
    <xf numFmtId="168" fontId="1" fillId="4" borderId="18" xfId="0" applyNumberFormat="1" applyFont="1" applyFill="1" applyBorder="1" applyAlignment="1">
      <alignment horizontal="center" vertical="center"/>
    </xf>
    <xf numFmtId="4" fontId="11" fillId="0" borderId="0" xfId="1" applyNumberFormat="1" applyFont="1"/>
    <xf numFmtId="0" fontId="9" fillId="0" borderId="5" xfId="1" applyFont="1" applyBorder="1" applyAlignment="1">
      <alignment horizontal="center" vertical="center"/>
    </xf>
    <xf numFmtId="0" fontId="9" fillId="0" borderId="10" xfId="1" applyFont="1" applyBorder="1" applyAlignment="1">
      <alignment horizontal="center" vertical="center"/>
    </xf>
    <xf numFmtId="164" fontId="9" fillId="0" borderId="10" xfId="1" applyNumberFormat="1" applyFont="1" applyBorder="1" applyAlignment="1">
      <alignment horizontal="center" vertical="center"/>
    </xf>
    <xf numFmtId="0" fontId="1" fillId="0" borderId="0" xfId="0" applyFont="1" applyAlignment="1">
      <alignment horizontal="left" vertical="center"/>
    </xf>
    <xf numFmtId="0" fontId="7" fillId="0" borderId="0" xfId="0" applyFont="1"/>
    <xf numFmtId="0" fontId="1" fillId="0" borderId="1" xfId="0" applyFont="1" applyBorder="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right" vertical="center" wrapText="1"/>
    </xf>
    <xf numFmtId="0" fontId="5" fillId="0" borderId="10" xfId="0" applyFont="1" applyBorder="1"/>
    <xf numFmtId="0" fontId="5" fillId="0" borderId="4" xfId="0" applyFont="1" applyBorder="1"/>
    <xf numFmtId="0" fontId="5" fillId="0" borderId="4" xfId="0" applyFont="1" applyBorder="1" applyAlignment="1">
      <alignment horizontal="center" vertical="center"/>
    </xf>
    <xf numFmtId="0" fontId="5" fillId="0" borderId="1" xfId="0" applyFont="1" applyBorder="1" applyAlignment="1">
      <alignment horizontal="right" vertical="center" wrapText="1"/>
    </xf>
    <xf numFmtId="0" fontId="5" fillId="0" borderId="12" xfId="0" applyFont="1" applyBorder="1" applyAlignment="1">
      <alignment vertical="center"/>
    </xf>
    <xf numFmtId="0" fontId="5" fillId="0" borderId="13" xfId="0" applyFont="1" applyBorder="1"/>
    <xf numFmtId="0" fontId="1"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0" xfId="1" applyAlignment="1">
      <alignment horizontal="center" vertical="center"/>
    </xf>
    <xf numFmtId="0" fontId="9" fillId="0" borderId="0" xfId="1" applyFont="1" applyAlignment="1">
      <alignment horizontal="center" vertical="center"/>
    </xf>
    <xf numFmtId="0" fontId="5" fillId="0" borderId="10" xfId="0" applyFont="1" applyBorder="1" applyAlignment="1">
      <alignment vertical="center"/>
    </xf>
    <xf numFmtId="0" fontId="5" fillId="0" borderId="4" xfId="0" applyFont="1" applyBorder="1" applyAlignment="1">
      <alignment vertical="center"/>
    </xf>
    <xf numFmtId="0" fontId="5" fillId="0" borderId="13" xfId="0" applyFont="1" applyBorder="1" applyAlignment="1">
      <alignment vertical="center"/>
    </xf>
    <xf numFmtId="0" fontId="7" fillId="4" borderId="1" xfId="0" applyFont="1" applyFill="1" applyBorder="1" applyAlignment="1">
      <alignment horizontal="center" vertical="center"/>
    </xf>
    <xf numFmtId="0" fontId="5" fillId="4" borderId="4" xfId="0" applyFont="1" applyFill="1" applyBorder="1"/>
    <xf numFmtId="0" fontId="5" fillId="4" borderId="13" xfId="0" applyFont="1" applyFill="1" applyBorder="1"/>
    <xf numFmtId="3" fontId="2" fillId="4" borderId="1" xfId="0" applyNumberFormat="1" applyFont="1" applyFill="1" applyBorder="1" applyAlignment="1">
      <alignment horizontal="center" vertical="center"/>
    </xf>
    <xf numFmtId="0" fontId="2" fillId="4" borderId="5" xfId="0" applyFont="1" applyFill="1" applyBorder="1" applyAlignment="1">
      <alignment horizontal="center" vertical="center" wrapText="1"/>
    </xf>
    <xf numFmtId="0" fontId="2" fillId="5" borderId="1" xfId="1" applyFont="1" applyFill="1" applyBorder="1" applyAlignment="1">
      <alignment horizontal="left" vertical="center" wrapText="1"/>
    </xf>
    <xf numFmtId="0" fontId="8" fillId="0" borderId="1" xfId="1" applyFont="1" applyBorder="1" applyAlignment="1">
      <alignment horizontal="left" vertical="center"/>
    </xf>
    <xf numFmtId="0" fontId="5" fillId="4" borderId="1" xfId="1" applyFont="1" applyFill="1" applyBorder="1"/>
    <xf numFmtId="0" fontId="5" fillId="4" borderId="5" xfId="1" applyFont="1" applyFill="1" applyBorder="1" applyAlignment="1">
      <alignment horizontal="center" vertical="center" wrapText="1"/>
    </xf>
    <xf numFmtId="0" fontId="1" fillId="4" borderId="10" xfId="1" applyFill="1" applyBorder="1"/>
    <xf numFmtId="49" fontId="7" fillId="0" borderId="0" xfId="0" applyNumberFormat="1"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168" fontId="2" fillId="0" borderId="0" xfId="0" applyNumberFormat="1"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1" fillId="0" borderId="1" xfId="1" applyBorder="1"/>
    <xf numFmtId="0" fontId="1" fillId="4" borderId="1" xfId="1" applyFill="1" applyBorder="1"/>
    <xf numFmtId="0" fontId="1" fillId="4" borderId="5" xfId="1" applyFill="1" applyBorder="1"/>
    <xf numFmtId="0" fontId="5" fillId="4" borderId="4" xfId="1" applyFont="1" applyFill="1" applyBorder="1" applyAlignment="1">
      <alignment horizontal="center" vertical="center" wrapText="1"/>
    </xf>
    <xf numFmtId="0" fontId="5" fillId="0" borderId="11" xfId="0" applyFont="1" applyBorder="1"/>
    <xf numFmtId="0" fontId="5" fillId="0" borderId="3" xfId="0" applyFont="1" applyBorder="1"/>
    <xf numFmtId="0" fontId="8" fillId="0" borderId="6" xfId="0" applyFont="1" applyBorder="1" applyAlignment="1">
      <alignment horizontal="left" vertical="center"/>
    </xf>
    <xf numFmtId="0" fontId="5" fillId="0" borderId="0" xfId="0" applyFont="1"/>
    <xf numFmtId="0" fontId="5" fillId="0" borderId="7" xfId="0" applyFont="1" applyBorder="1" applyAlignment="1">
      <alignment horizontal="center" vertical="center"/>
    </xf>
    <xf numFmtId="0" fontId="5" fillId="0" borderId="14" xfId="0" applyFont="1" applyBorder="1"/>
    <xf numFmtId="0" fontId="7" fillId="0" borderId="1" xfId="0" applyFont="1" applyBorder="1" applyAlignment="1">
      <alignment horizontal="left" vertical="center" wrapText="1"/>
    </xf>
    <xf numFmtId="0" fontId="1" fillId="0" borderId="0" xfId="0" applyFont="1" applyAlignment="1">
      <alignment horizontal="left"/>
    </xf>
    <xf numFmtId="0" fontId="4" fillId="0" borderId="0" xfId="0" applyFont="1" applyAlignment="1">
      <alignment horizontal="center"/>
    </xf>
    <xf numFmtId="0" fontId="8" fillId="0" borderId="1" xfId="0" applyFont="1" applyBorder="1" applyAlignment="1">
      <alignment horizontal="left" vertical="center"/>
    </xf>
    <xf numFmtId="0" fontId="5" fillId="0" borderId="1" xfId="0" applyFont="1" applyBorder="1"/>
    <xf numFmtId="0" fontId="5" fillId="0" borderId="5" xfId="0" applyFont="1" applyBorder="1" applyAlignment="1">
      <alignment horizontal="center" vertical="center"/>
    </xf>
    <xf numFmtId="0" fontId="6" fillId="2" borderId="0" xfId="0" applyFont="1" applyFill="1" applyAlignment="1" applyProtection="1">
      <alignment horizontal="left" vertical="center"/>
      <protection locked="0"/>
    </xf>
    <xf numFmtId="165" fontId="6" fillId="0" borderId="0" xfId="0" applyNumberFormat="1" applyFont="1" applyAlignment="1">
      <alignment horizontal="center" vertical="center"/>
    </xf>
    <xf numFmtId="0" fontId="6" fillId="0" borderId="0" xfId="0" applyFont="1" applyAlignment="1">
      <alignment horizontal="center" vertical="center"/>
    </xf>
    <xf numFmtId="165" fontId="14" fillId="0" borderId="0" xfId="0" applyNumberFormat="1" applyFont="1" applyAlignment="1">
      <alignment horizontal="center" vertical="center"/>
    </xf>
    <xf numFmtId="0" fontId="14" fillId="0" borderId="0" xfId="0" applyFont="1"/>
    <xf numFmtId="0" fontId="6" fillId="3" borderId="0" xfId="0" applyFont="1" applyFill="1" applyAlignment="1" applyProtection="1">
      <alignment horizontal="left" vertical="center"/>
      <protection locked="0"/>
    </xf>
    <xf numFmtId="0" fontId="2" fillId="0" borderId="0" xfId="0" applyFont="1" applyAlignment="1">
      <alignment horizontal="left" vertical="center"/>
    </xf>
    <xf numFmtId="0" fontId="15" fillId="0" borderId="0" xfId="0" applyFont="1"/>
    <xf numFmtId="0" fontId="2" fillId="5" borderId="21" xfId="1" applyFont="1" applyFill="1" applyBorder="1" applyAlignment="1">
      <alignment horizontal="left" vertical="center" wrapText="1"/>
    </xf>
    <xf numFmtId="0" fontId="1" fillId="0" borderId="23" xfId="0" applyFont="1" applyBorder="1"/>
    <xf numFmtId="0" fontId="1" fillId="0" borderId="24" xfId="0" applyFont="1" applyBorder="1"/>
    <xf numFmtId="0" fontId="1" fillId="0" borderId="25" xfId="0" applyFont="1" applyBorder="1"/>
    <xf numFmtId="0" fontId="17" fillId="0" borderId="10" xfId="0" applyFont="1" applyBorder="1" applyAlignment="1">
      <alignment vertical="center"/>
    </xf>
    <xf numFmtId="0" fontId="1" fillId="0" borderId="27" xfId="0" applyFont="1" applyBorder="1"/>
    <xf numFmtId="0" fontId="5" fillId="0" borderId="10" xfId="0" applyFont="1" applyBorder="1" applyAlignment="1">
      <alignment horizontal="center" vertical="center"/>
    </xf>
    <xf numFmtId="0" fontId="1" fillId="0" borderId="12" xfId="0" applyFont="1" applyBorder="1"/>
    <xf numFmtId="0" fontId="1" fillId="0" borderId="13" xfId="0" applyFont="1" applyBorder="1"/>
    <xf numFmtId="0" fontId="1" fillId="0" borderId="28" xfId="0" applyFont="1" applyBorder="1"/>
    <xf numFmtId="49" fontId="7" fillId="0" borderId="26"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5" xfId="0" applyFont="1" applyBorder="1" applyAlignment="1">
      <alignment horizontal="center" vertical="center" wrapText="1"/>
    </xf>
    <xf numFmtId="168" fontId="1" fillId="4" borderId="29" xfId="0" applyNumberFormat="1" applyFont="1" applyFill="1" applyBorder="1" applyAlignment="1">
      <alignment horizontal="center" vertical="center"/>
    </xf>
    <xf numFmtId="3" fontId="3" fillId="4" borderId="1" xfId="1" applyNumberFormat="1" applyFont="1" applyFill="1" applyBorder="1" applyAlignment="1">
      <alignment horizontal="center" vertical="center"/>
    </xf>
    <xf numFmtId="0" fontId="3" fillId="4" borderId="5" xfId="1" applyFont="1" applyFill="1" applyBorder="1" applyAlignment="1">
      <alignment horizontal="center" vertical="center" wrapText="1"/>
    </xf>
    <xf numFmtId="164" fontId="18" fillId="8" borderId="1" xfId="1" applyNumberFormat="1" applyFont="1" applyFill="1" applyBorder="1" applyAlignment="1" applyProtection="1">
      <alignment horizontal="center" vertical="center" wrapText="1"/>
      <protection locked="0"/>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168" fontId="2" fillId="0" borderId="31" xfId="0" applyNumberFormat="1" applyFont="1" applyBorder="1" applyAlignment="1">
      <alignment horizontal="center" vertical="center"/>
    </xf>
    <xf numFmtId="0" fontId="1" fillId="0" borderId="31" xfId="0" applyFont="1" applyBorder="1" applyAlignment="1">
      <alignment horizontal="center" vertical="center"/>
    </xf>
    <xf numFmtId="0" fontId="2" fillId="0" borderId="31" xfId="0" applyFont="1" applyBorder="1" applyAlignment="1">
      <alignment horizontal="center" vertical="center" wrapText="1"/>
    </xf>
    <xf numFmtId="0" fontId="1" fillId="0" borderId="32" xfId="0" applyFont="1" applyBorder="1"/>
    <xf numFmtId="0" fontId="1" fillId="0" borderId="31" xfId="0" applyFont="1" applyBorder="1"/>
    <xf numFmtId="0" fontId="1" fillId="0" borderId="33" xfId="0" applyFont="1" applyBorder="1"/>
    <xf numFmtId="0" fontId="8" fillId="0" borderId="22" xfId="0" applyFont="1" applyBorder="1" applyAlignment="1">
      <alignment horizontal="left" vertical="center"/>
    </xf>
    <xf numFmtId="0" fontId="8" fillId="0" borderId="34" xfId="0" applyFont="1" applyBorder="1" applyAlignment="1">
      <alignment horizontal="left" vertical="center"/>
    </xf>
    <xf numFmtId="3" fontId="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0" xfId="0" applyFont="1" applyProtection="1"/>
    <xf numFmtId="0" fontId="2" fillId="0" borderId="0" xfId="0" applyFont="1" applyProtection="1"/>
    <xf numFmtId="0" fontId="3" fillId="0" borderId="0" xfId="0" applyFont="1" applyAlignment="1" applyProtection="1">
      <alignment vertical="center"/>
    </xf>
    <xf numFmtId="0" fontId="5" fillId="0" borderId="0" xfId="0" applyFont="1" applyAlignment="1" applyProtection="1">
      <alignment horizontal="left" vertical="center"/>
    </xf>
    <xf numFmtId="165" fontId="6" fillId="0" borderId="0" xfId="0" applyNumberFormat="1" applyFont="1" applyFill="1" applyAlignment="1" applyProtection="1">
      <alignment horizontal="center" vertical="center"/>
    </xf>
    <xf numFmtId="0" fontId="6" fillId="0" borderId="0" xfId="0" applyFont="1" applyFill="1" applyAlignment="1" applyProtection="1">
      <alignment horizontal="center" vertical="center"/>
    </xf>
    <xf numFmtId="165" fontId="14" fillId="0" borderId="0" xfId="0" applyNumberFormat="1" applyFont="1" applyFill="1" applyAlignment="1" applyProtection="1">
      <alignment horizontal="center" vertical="center"/>
    </xf>
    <xf numFmtId="0" fontId="14" fillId="0" borderId="0" xfId="0" applyFont="1" applyProtection="1"/>
    <xf numFmtId="0" fontId="2" fillId="0" borderId="0" xfId="0" applyFont="1" applyFill="1" applyAlignment="1" applyProtection="1">
      <alignment horizontal="left" vertical="center"/>
    </xf>
    <xf numFmtId="0" fontId="15" fillId="0" borderId="0" xfId="0" applyFont="1" applyFill="1" applyProtection="1"/>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1" applyFont="1" applyFill="1" applyProtection="1"/>
    <xf numFmtId="0" fontId="1" fillId="0" borderId="0" xfId="0" applyFont="1" applyFill="1" applyProtection="1"/>
    <xf numFmtId="0" fontId="2" fillId="5" borderId="21" xfId="1" applyFont="1" applyFill="1" applyBorder="1" applyAlignment="1" applyProtection="1">
      <alignment horizontal="left" vertical="center" wrapText="1"/>
    </xf>
    <xf numFmtId="0" fontId="1" fillId="0" borderId="23" xfId="0" applyFont="1" applyFill="1" applyBorder="1" applyProtection="1"/>
    <xf numFmtId="0" fontId="1" fillId="0" borderId="24" xfId="0" applyFont="1" applyFill="1" applyBorder="1" applyProtection="1"/>
    <xf numFmtId="0" fontId="1" fillId="0" borderId="25" xfId="0" applyFont="1" applyFill="1" applyBorder="1" applyProtection="1"/>
    <xf numFmtId="0" fontId="1" fillId="0" borderId="26" xfId="0" applyNumberFormat="1" applyFont="1" applyFill="1" applyBorder="1" applyAlignment="1" applyProtection="1">
      <alignment horizontal="center" vertical="center"/>
    </xf>
    <xf numFmtId="0" fontId="1" fillId="0" borderId="1" xfId="0" applyFont="1" applyFill="1" applyBorder="1" applyAlignment="1" applyProtection="1">
      <alignment horizontal="right" vertical="center" wrapText="1"/>
    </xf>
    <xf numFmtId="0" fontId="17" fillId="0" borderId="10" xfId="0" applyFont="1" applyFill="1" applyBorder="1" applyAlignment="1" applyProtection="1">
      <alignment vertical="center"/>
    </xf>
    <xf numFmtId="0" fontId="1" fillId="0" borderId="6" xfId="0" applyFont="1" applyFill="1" applyBorder="1" applyProtection="1"/>
    <xf numFmtId="0" fontId="1" fillId="0" borderId="0" xfId="0" applyFont="1" applyFill="1" applyBorder="1" applyProtection="1"/>
    <xf numFmtId="0" fontId="1" fillId="0" borderId="27" xfId="0" applyFont="1" applyFill="1" applyBorder="1" applyProtection="1"/>
    <xf numFmtId="0" fontId="8" fillId="0" borderId="5" xfId="0" applyFont="1" applyFill="1" applyBorder="1" applyAlignment="1" applyProtection="1">
      <alignment horizontal="left" vertical="center"/>
    </xf>
    <xf numFmtId="0" fontId="5" fillId="0" borderId="10" xfId="0" applyFont="1" applyFill="1" applyBorder="1" applyAlignment="1" applyProtection="1"/>
    <xf numFmtId="0" fontId="5" fillId="0" borderId="10"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5" xfId="0" applyFont="1" applyFill="1" applyBorder="1" applyAlignment="1" applyProtection="1">
      <alignment vertical="center"/>
    </xf>
    <xf numFmtId="0" fontId="5" fillId="0" borderId="10" xfId="0" applyFont="1" applyFill="1" applyBorder="1" applyAlignment="1" applyProtection="1">
      <alignment vertical="center"/>
    </xf>
    <xf numFmtId="49" fontId="7" fillId="0" borderId="26"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3" fontId="2"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2" fillId="0" borderId="5" xfId="0" applyFont="1" applyFill="1" applyBorder="1" applyAlignment="1" applyProtection="1">
      <alignment horizontal="center" vertical="center" wrapText="1"/>
    </xf>
    <xf numFmtId="167" fontId="1" fillId="4" borderId="1" xfId="0" applyNumberFormat="1" applyFont="1" applyFill="1" applyBorder="1" applyAlignment="1" applyProtection="1">
      <alignment horizontal="center" vertical="center"/>
    </xf>
    <xf numFmtId="166" fontId="1" fillId="4" borderId="1" xfId="0" applyNumberFormat="1" applyFont="1" applyFill="1" applyBorder="1" applyAlignment="1" applyProtection="1">
      <alignment horizontal="center" vertical="center"/>
    </xf>
    <xf numFmtId="168" fontId="1" fillId="4" borderId="1" xfId="0" applyNumberFormat="1" applyFont="1" applyFill="1" applyBorder="1" applyAlignment="1" applyProtection="1">
      <alignment horizontal="center" vertical="center"/>
    </xf>
    <xf numFmtId="168" fontId="1" fillId="4" borderId="29" xfId="0" applyNumberFormat="1" applyFont="1" applyFill="1" applyBorder="1" applyAlignment="1" applyProtection="1">
      <alignment horizontal="center" vertical="center"/>
    </xf>
    <xf numFmtId="0" fontId="1" fillId="4" borderId="1" xfId="1" applyFont="1" applyFill="1" applyBorder="1" applyAlignment="1" applyProtection="1">
      <alignment horizontal="left" vertical="center" wrapText="1"/>
    </xf>
    <xf numFmtId="0" fontId="1" fillId="0" borderId="1" xfId="1" applyFont="1" applyFill="1" applyBorder="1" applyAlignment="1" applyProtection="1">
      <alignment horizontal="center" vertical="center" wrapText="1"/>
    </xf>
    <xf numFmtId="3" fontId="2" fillId="4" borderId="1" xfId="1" applyNumberFormat="1" applyFont="1" applyFill="1" applyBorder="1" applyAlignment="1" applyProtection="1">
      <alignment horizontal="center" vertical="center"/>
    </xf>
    <xf numFmtId="0" fontId="2" fillId="4" borderId="5" xfId="1" applyFont="1" applyFill="1" applyBorder="1" applyAlignment="1" applyProtection="1">
      <alignment horizontal="center" vertical="center" wrapText="1"/>
    </xf>
    <xf numFmtId="0" fontId="1" fillId="0" borderId="32" xfId="0" applyFont="1" applyFill="1" applyBorder="1" applyProtection="1"/>
    <xf numFmtId="0" fontId="1" fillId="0" borderId="31" xfId="0" applyFont="1" applyFill="1" applyBorder="1" applyProtection="1"/>
    <xf numFmtId="0" fontId="1" fillId="0" borderId="33" xfId="0" applyFont="1" applyFill="1" applyBorder="1" applyProtection="1"/>
    <xf numFmtId="0" fontId="20" fillId="0" borderId="22" xfId="0" applyFont="1" applyFill="1" applyBorder="1" applyAlignment="1" applyProtection="1">
      <alignment horizontal="left" vertical="center"/>
    </xf>
    <xf numFmtId="0" fontId="20" fillId="0" borderId="34" xfId="0" applyFont="1" applyFill="1" applyBorder="1" applyAlignment="1" applyProtection="1">
      <alignment horizontal="left" vertical="center"/>
    </xf>
    <xf numFmtId="3" fontId="3" fillId="0" borderId="1" xfId="0" applyNumberFormat="1" applyFont="1" applyFill="1" applyBorder="1" applyAlignment="1" applyProtection="1">
      <alignment horizontal="center" vertical="center"/>
    </xf>
    <xf numFmtId="0" fontId="3" fillId="0" borderId="5"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4" borderId="20" xfId="0" applyNumberFormat="1" applyFont="1" applyFill="1" applyBorder="1" applyAlignment="1" applyProtection="1">
      <alignment horizontal="center" vertical="center"/>
    </xf>
    <xf numFmtId="0" fontId="5" fillId="0" borderId="22" xfId="0" applyFont="1" applyFill="1" applyBorder="1" applyAlignment="1" applyProtection="1"/>
    <xf numFmtId="0" fontId="5" fillId="4" borderId="34" xfId="0" applyFont="1" applyFill="1" applyBorder="1" applyAlignment="1" applyProtection="1"/>
    <xf numFmtId="0" fontId="1" fillId="4" borderId="26" xfId="0" applyNumberFormat="1" applyFont="1" applyFill="1" applyBorder="1" applyAlignment="1" applyProtection="1">
      <alignment horizontal="center" vertical="center"/>
    </xf>
    <xf numFmtId="0" fontId="1" fillId="4" borderId="1" xfId="0" applyFont="1" applyFill="1" applyBorder="1" applyAlignment="1" applyProtection="1">
      <alignment horizontal="right" vertical="center" wrapText="1"/>
    </xf>
    <xf numFmtId="0" fontId="5" fillId="4" borderId="10" xfId="0" applyFont="1" applyFill="1" applyBorder="1" applyAlignment="1" applyProtection="1"/>
    <xf numFmtId="0" fontId="5" fillId="4" borderId="10" xfId="0" applyFont="1" applyFill="1" applyBorder="1" applyAlignment="1" applyProtection="1">
      <alignment horizontal="center" vertical="center"/>
    </xf>
    <xf numFmtId="0" fontId="5" fillId="4" borderId="1" xfId="0" applyFont="1" applyFill="1" applyBorder="1" applyAlignment="1" applyProtection="1">
      <alignment horizontal="right" vertical="center" wrapText="1"/>
    </xf>
    <xf numFmtId="0" fontId="1" fillId="4" borderId="1" xfId="0" applyFont="1" applyFill="1" applyBorder="1" applyAlignment="1" applyProtection="1">
      <alignment horizontal="left" vertical="center" wrapText="1"/>
    </xf>
    <xf numFmtId="3" fontId="2" fillId="4" borderId="1" xfId="0" applyNumberFormat="1" applyFont="1" applyFill="1" applyBorder="1" applyAlignment="1" applyProtection="1">
      <alignment horizontal="center" vertical="center"/>
    </xf>
    <xf numFmtId="0" fontId="1" fillId="4" borderId="1" xfId="0" applyFont="1" applyFill="1" applyBorder="1" applyAlignment="1" applyProtection="1">
      <alignment horizontal="center" vertical="center"/>
    </xf>
    <xf numFmtId="0" fontId="2" fillId="4" borderId="5"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7" fillId="4" borderId="20" xfId="1" applyNumberFormat="1" applyFont="1" applyFill="1" applyBorder="1" applyAlignment="1" applyProtection="1">
      <alignment horizontal="center" vertical="center"/>
    </xf>
    <xf numFmtId="0" fontId="1" fillId="4" borderId="26" xfId="1" applyNumberFormat="1" applyFont="1" applyFill="1" applyBorder="1" applyAlignment="1" applyProtection="1">
      <alignment horizontal="center" vertical="center"/>
    </xf>
    <xf numFmtId="0" fontId="1" fillId="4" borderId="1" xfId="1" applyFont="1" applyFill="1" applyBorder="1" applyAlignment="1" applyProtection="1">
      <alignment horizontal="right" vertical="center" wrapText="1"/>
    </xf>
    <xf numFmtId="0" fontId="17" fillId="4" borderId="10" xfId="1" applyFont="1" applyFill="1" applyBorder="1" applyAlignment="1" applyProtection="1">
      <alignment vertical="center"/>
    </xf>
    <xf numFmtId="0" fontId="8" fillId="0" borderId="5" xfId="1" applyFont="1" applyFill="1" applyBorder="1" applyAlignment="1" applyProtection="1">
      <alignment horizontal="left" vertical="center"/>
    </xf>
    <xf numFmtId="0" fontId="5" fillId="4" borderId="10" xfId="1" applyFont="1" applyFill="1" applyBorder="1" applyAlignment="1" applyProtection="1"/>
    <xf numFmtId="0" fontId="5" fillId="4" borderId="10" xfId="1" applyFont="1" applyFill="1" applyBorder="1" applyAlignment="1" applyProtection="1">
      <alignment horizontal="center" vertical="center"/>
    </xf>
    <xf numFmtId="0" fontId="5" fillId="4" borderId="1" xfId="1" applyFont="1" applyFill="1" applyBorder="1" applyAlignment="1" applyProtection="1">
      <alignment horizontal="right" vertical="center" wrapText="1"/>
    </xf>
    <xf numFmtId="0" fontId="5" fillId="0" borderId="5" xfId="1" applyFont="1" applyFill="1" applyBorder="1" applyAlignment="1" applyProtection="1">
      <alignment vertical="center"/>
    </xf>
    <xf numFmtId="0" fontId="5" fillId="4" borderId="10" xfId="1" applyFont="1" applyFill="1" applyBorder="1" applyAlignment="1" applyProtection="1">
      <alignment vertical="center"/>
    </xf>
    <xf numFmtId="0" fontId="1" fillId="4" borderId="1" xfId="1" applyFont="1" applyFill="1" applyBorder="1" applyAlignment="1" applyProtection="1">
      <alignment horizontal="center" vertical="center"/>
    </xf>
    <xf numFmtId="0" fontId="5" fillId="0" borderId="22" xfId="1" applyFont="1" applyFill="1" applyBorder="1" applyAlignment="1" applyProtection="1"/>
    <xf numFmtId="0" fontId="5" fillId="4" borderId="34" xfId="1" applyFont="1" applyFill="1" applyBorder="1" applyAlignment="1" applyProtection="1"/>
    <xf numFmtId="0" fontId="1" fillId="0" borderId="31" xfId="0" applyFont="1" applyFill="1" applyBorder="1" applyAlignment="1" applyProtection="1">
      <alignment horizontal="left"/>
    </xf>
    <xf numFmtId="0" fontId="1" fillId="0" borderId="1" xfId="0" applyFont="1" applyBorder="1" applyAlignment="1" applyProtection="1">
      <alignment horizontal="right" vertical="center" wrapText="1"/>
    </xf>
    <xf numFmtId="0" fontId="1" fillId="0" borderId="15" xfId="1" applyFont="1" applyBorder="1" applyAlignment="1" applyProtection="1">
      <alignment horizontal="center" vertical="center"/>
    </xf>
    <xf numFmtId="0" fontId="1" fillId="0" borderId="16" xfId="1" applyFont="1" applyBorder="1" applyAlignment="1" applyProtection="1">
      <alignment horizontal="center" vertical="center"/>
    </xf>
    <xf numFmtId="0" fontId="1" fillId="0" borderId="16" xfId="1" applyFont="1" applyFill="1" applyBorder="1" applyAlignment="1" applyProtection="1">
      <alignment horizontal="center" vertical="center"/>
    </xf>
    <xf numFmtId="4" fontId="11" fillId="0" borderId="0" xfId="1" applyNumberFormat="1" applyFont="1" applyProtection="1"/>
    <xf numFmtId="0" fontId="1" fillId="0" borderId="0" xfId="1" applyFont="1" applyProtection="1"/>
    <xf numFmtId="0" fontId="1" fillId="0" borderId="0" xfId="1" applyFont="1" applyFill="1" applyProtection="1"/>
    <xf numFmtId="0" fontId="7" fillId="0" borderId="0" xfId="1" applyFont="1" applyAlignment="1" applyProtection="1">
      <alignment horizontal="center" vertical="center"/>
    </xf>
    <xf numFmtId="164" fontId="1" fillId="0" borderId="0" xfId="1" applyNumberFormat="1" applyFont="1" applyAlignment="1" applyProtection="1">
      <alignment horizontal="center" vertical="center"/>
    </xf>
    <xf numFmtId="0" fontId="9" fillId="0" borderId="5" xfId="1" applyFont="1" applyBorder="1" applyAlignment="1" applyProtection="1">
      <alignment horizontal="center" vertical="center"/>
    </xf>
    <xf numFmtId="0" fontId="9" fillId="0" borderId="10" xfId="1" applyFont="1" applyBorder="1" applyAlignment="1" applyProtection="1">
      <alignment horizontal="center" vertical="center"/>
    </xf>
    <xf numFmtId="0" fontId="9" fillId="0" borderId="10" xfId="1" applyFont="1" applyFill="1" applyBorder="1" applyAlignment="1" applyProtection="1">
      <alignment horizontal="center" vertical="center"/>
    </xf>
    <xf numFmtId="164" fontId="9" fillId="0" borderId="10" xfId="1" applyNumberFormat="1" applyFont="1" applyBorder="1" applyAlignment="1" applyProtection="1">
      <alignment horizontal="center" vertical="center"/>
    </xf>
    <xf numFmtId="0" fontId="1" fillId="0" borderId="0" xfId="0" applyFont="1" applyFill="1" applyBorder="1" applyAlignment="1" applyProtection="1">
      <alignment horizontal="center" vertical="center"/>
    </xf>
    <xf numFmtId="0" fontId="2" fillId="0" borderId="0" xfId="0" applyFont="1" applyFill="1"/>
    <xf numFmtId="0" fontId="4" fillId="0" borderId="0" xfId="0" applyFont="1" applyFill="1" applyAlignment="1" applyProtection="1">
      <alignment horizontal="left"/>
    </xf>
    <xf numFmtId="0" fontId="4" fillId="0" borderId="0" xfId="0" applyNumberFormat="1" applyFont="1" applyFill="1" applyAlignment="1" applyProtection="1">
      <alignment horizontal="center"/>
    </xf>
    <xf numFmtId="0" fontId="7" fillId="0" borderId="0" xfId="0" applyFont="1" applyFill="1" applyAlignment="1" applyProtection="1">
      <alignment horizontal="left"/>
    </xf>
    <xf numFmtId="0" fontId="7" fillId="0" borderId="0" xfId="1" applyFont="1" applyFill="1" applyAlignment="1" applyProtection="1">
      <alignment horizontal="left"/>
    </xf>
    <xf numFmtId="0" fontId="5" fillId="0" borderId="5" xfId="0" applyFont="1" applyFill="1" applyBorder="1" applyAlignment="1" applyProtection="1">
      <alignment horizontal="left" vertical="center"/>
    </xf>
    <xf numFmtId="0" fontId="1" fillId="0" borderId="10" xfId="0" applyFont="1" applyFill="1" applyBorder="1" applyAlignment="1" applyProtection="1">
      <alignment vertical="center" wrapText="1"/>
    </xf>
    <xf numFmtId="0" fontId="8" fillId="0" borderId="1" xfId="0" applyFont="1" applyFill="1" applyBorder="1" applyAlignment="1" applyProtection="1">
      <alignment horizontal="left" vertical="center"/>
    </xf>
    <xf numFmtId="0" fontId="1" fillId="0" borderId="1" xfId="0" applyFont="1" applyFill="1" applyBorder="1" applyAlignment="1" applyProtection="1"/>
    <xf numFmtId="0" fontId="1" fillId="0" borderId="5"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xf>
    <xf numFmtId="0" fontId="5" fillId="0" borderId="1" xfId="0" applyFont="1" applyFill="1" applyBorder="1" applyAlignment="1" applyProtection="1">
      <alignment vertical="center" wrapText="1"/>
    </xf>
    <xf numFmtId="0" fontId="3" fillId="0" borderId="1" xfId="0" applyFont="1" applyFill="1" applyBorder="1" applyAlignment="1" applyProtection="1">
      <alignment horizontal="center" vertical="center" wrapText="1"/>
    </xf>
    <xf numFmtId="166" fontId="2" fillId="6" borderId="1" xfId="0" applyNumberFormat="1" applyFont="1" applyFill="1" applyBorder="1" applyAlignment="1" applyProtection="1">
      <alignment horizontal="center" vertical="center"/>
      <protection locked="0"/>
    </xf>
    <xf numFmtId="0" fontId="22" fillId="0" borderId="1" xfId="0" applyFont="1" applyFill="1" applyBorder="1" applyAlignment="1" applyProtection="1">
      <alignment horizontal="left" vertical="center" wrapText="1"/>
    </xf>
    <xf numFmtId="0" fontId="1" fillId="0" borderId="21" xfId="1" applyFont="1" applyFill="1" applyBorder="1" applyAlignment="1" applyProtection="1">
      <alignment horizontal="left"/>
    </xf>
    <xf numFmtId="0" fontId="1" fillId="4" borderId="21" xfId="1" applyFont="1" applyFill="1" applyBorder="1" applyAlignment="1" applyProtection="1"/>
    <xf numFmtId="0" fontId="1" fillId="4" borderId="22" xfId="1" applyFont="1" applyFill="1" applyBorder="1" applyAlignment="1" applyProtection="1"/>
    <xf numFmtId="0" fontId="5" fillId="0" borderId="5" xfId="1" applyFont="1" applyFill="1" applyBorder="1" applyAlignment="1" applyProtection="1">
      <alignment horizontal="left" vertical="center"/>
    </xf>
    <xf numFmtId="0" fontId="1" fillId="4" borderId="10" xfId="1" applyFont="1" applyFill="1" applyBorder="1" applyAlignment="1" applyProtection="1"/>
    <xf numFmtId="0" fontId="8" fillId="0" borderId="1" xfId="1" applyFont="1" applyFill="1" applyBorder="1" applyAlignment="1" applyProtection="1">
      <alignment horizontal="left" vertical="center"/>
    </xf>
    <xf numFmtId="0" fontId="1" fillId="4" borderId="1" xfId="1" applyFont="1" applyFill="1" applyBorder="1" applyAlignment="1" applyProtection="1"/>
    <xf numFmtId="0" fontId="1" fillId="4" borderId="5" xfId="1" applyFont="1" applyFill="1" applyBorder="1" applyAlignment="1" applyProtection="1">
      <alignment horizontal="center" vertical="center" wrapText="1"/>
    </xf>
    <xf numFmtId="0" fontId="5" fillId="0" borderId="10" xfId="0" applyFont="1" applyFill="1" applyBorder="1" applyAlignment="1" applyProtection="1">
      <alignment vertical="center" wrapText="1"/>
    </xf>
    <xf numFmtId="0" fontId="1" fillId="0" borderId="21" xfId="0" applyFont="1" applyBorder="1" applyAlignment="1" applyProtection="1">
      <alignment horizontal="right" vertical="center" wrapText="1"/>
    </xf>
    <xf numFmtId="0" fontId="5" fillId="0" borderId="22" xfId="0" applyFont="1" applyFill="1" applyBorder="1" applyAlignment="1" applyProtection="1">
      <alignment horizontal="left" vertical="center"/>
    </xf>
    <xf numFmtId="0" fontId="1" fillId="4" borderId="34" xfId="0" applyFont="1" applyFill="1" applyBorder="1" applyAlignment="1" applyProtection="1">
      <alignment vertical="center" wrapText="1"/>
    </xf>
    <xf numFmtId="0" fontId="14" fillId="0" borderId="0" xfId="0" applyFont="1" applyAlignment="1" applyProtection="1">
      <alignment vertical="center"/>
    </xf>
    <xf numFmtId="0" fontId="5" fillId="0" borderId="0" xfId="0" applyFont="1" applyAlignment="1" applyProtection="1">
      <alignment vertical="center"/>
    </xf>
    <xf numFmtId="1" fontId="1" fillId="0" borderId="0" xfId="0" applyNumberFormat="1" applyFont="1" applyFill="1" applyBorder="1" applyAlignment="1" applyProtection="1">
      <alignment horizontal="center" vertical="top"/>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xf numFmtId="1" fontId="1" fillId="0" borderId="0" xfId="0" applyNumberFormat="1" applyFont="1" applyFill="1" applyBorder="1" applyAlignment="1" applyProtection="1">
      <alignment horizontal="center"/>
    </xf>
    <xf numFmtId="4" fontId="1" fillId="0" borderId="0"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left" wrapText="1"/>
    </xf>
    <xf numFmtId="0" fontId="1" fillId="0" borderId="9" xfId="0" applyFont="1" applyFill="1" applyBorder="1" applyAlignment="1" applyProtection="1">
      <alignment horizontal="right" vertical="center" wrapText="1"/>
    </xf>
    <xf numFmtId="0" fontId="5" fillId="0" borderId="13" xfId="0" applyFont="1" applyFill="1" applyBorder="1" applyAlignment="1" applyProtection="1"/>
    <xf numFmtId="0" fontId="1" fillId="0" borderId="12" xfId="0" applyFont="1" applyFill="1" applyBorder="1" applyProtection="1"/>
    <xf numFmtId="0" fontId="1" fillId="0" borderId="13" xfId="0" applyFont="1" applyFill="1" applyBorder="1" applyProtection="1"/>
    <xf numFmtId="0" fontId="1" fillId="0" borderId="28" xfId="0" applyFont="1" applyFill="1" applyBorder="1" applyProtection="1"/>
    <xf numFmtId="0" fontId="3" fillId="0" borderId="1" xfId="0" applyFont="1" applyFill="1" applyBorder="1" applyAlignment="1" applyProtection="1">
      <alignment horizontal="left" vertical="center" wrapText="1"/>
    </xf>
    <xf numFmtId="0" fontId="1" fillId="0" borderId="19" xfId="0" applyFont="1" applyFill="1" applyBorder="1" applyAlignment="1" applyProtection="1">
      <alignment horizontal="center" vertical="center" wrapText="1"/>
    </xf>
    <xf numFmtId="3" fontId="2" fillId="0" borderId="19" xfId="0" applyNumberFormat="1" applyFont="1" applyFill="1" applyBorder="1" applyAlignment="1" applyProtection="1">
      <alignment horizontal="center" vertical="center"/>
    </xf>
    <xf numFmtId="0" fontId="1" fillId="0" borderId="19" xfId="0" applyFont="1" applyFill="1" applyBorder="1" applyAlignment="1" applyProtection="1">
      <alignment horizontal="center" vertical="center"/>
    </xf>
    <xf numFmtId="167" fontId="1" fillId="4" borderId="19" xfId="0" applyNumberFormat="1" applyFont="1" applyFill="1" applyBorder="1" applyAlignment="1" applyProtection="1">
      <alignment horizontal="center" vertical="center"/>
    </xf>
    <xf numFmtId="166" fontId="1" fillId="4" borderId="19" xfId="0" applyNumberFormat="1" applyFont="1" applyFill="1" applyBorder="1" applyAlignment="1" applyProtection="1">
      <alignment horizontal="center" vertical="center"/>
    </xf>
    <xf numFmtId="168" fontId="1" fillId="4" borderId="19" xfId="0" applyNumberFormat="1" applyFont="1" applyFill="1" applyBorder="1" applyAlignment="1" applyProtection="1">
      <alignment horizontal="center" vertical="center"/>
    </xf>
    <xf numFmtId="168" fontId="1" fillId="4" borderId="44" xfId="0" applyNumberFormat="1" applyFont="1" applyFill="1" applyBorder="1" applyAlignment="1" applyProtection="1">
      <alignment horizontal="center" vertical="center"/>
    </xf>
    <xf numFmtId="0" fontId="3" fillId="4" borderId="1" xfId="0" applyFont="1" applyFill="1" applyBorder="1" applyAlignment="1" applyProtection="1">
      <alignment horizontal="left" vertical="center" wrapText="1"/>
    </xf>
    <xf numFmtId="0" fontId="1" fillId="4" borderId="1" xfId="0" applyFont="1" applyFill="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4" fontId="12" fillId="0" borderId="0" xfId="1" applyNumberFormat="1" applyFont="1" applyAlignment="1" applyProtection="1">
      <alignment vertical="center"/>
    </xf>
    <xf numFmtId="0" fontId="3" fillId="0" borderId="0" xfId="1" applyFont="1" applyAlignment="1" applyProtection="1">
      <alignment vertical="center"/>
    </xf>
    <xf numFmtId="0" fontId="3" fillId="0" borderId="0" xfId="1" applyFont="1" applyFill="1" applyAlignment="1" applyProtection="1">
      <alignment vertical="center"/>
    </xf>
    <xf numFmtId="164" fontId="3" fillId="0" borderId="0" xfId="1" applyNumberFormat="1" applyFont="1" applyAlignment="1" applyProtection="1">
      <alignment horizontal="center" vertical="center"/>
    </xf>
    <xf numFmtId="0" fontId="2" fillId="2" borderId="0" xfId="0" applyFont="1" applyFill="1" applyAlignment="1" applyProtection="1">
      <alignment horizontal="left" vertical="center"/>
      <protection locked="0"/>
    </xf>
    <xf numFmtId="0" fontId="23" fillId="3" borderId="0" xfId="0" applyFont="1" applyFill="1" applyAlignment="1" applyProtection="1">
      <alignment horizontal="left" vertical="center"/>
      <protection locked="0"/>
    </xf>
    <xf numFmtId="0" fontId="1" fillId="0" borderId="20" xfId="0" applyNumberFormat="1" applyFont="1" applyFill="1" applyBorder="1" applyAlignment="1" applyProtection="1">
      <alignment horizontal="center" vertical="center"/>
    </xf>
    <xf numFmtId="0" fontId="1" fillId="0" borderId="21" xfId="0" applyFont="1" applyFill="1" applyBorder="1" applyAlignment="1" applyProtection="1">
      <alignment horizontal="right" vertical="center" wrapText="1"/>
    </xf>
    <xf numFmtId="0" fontId="1" fillId="0" borderId="34" xfId="0" applyFont="1" applyFill="1" applyBorder="1" applyAlignment="1" applyProtection="1">
      <alignment vertical="center" wrapText="1"/>
    </xf>
    <xf numFmtId="0" fontId="4"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vertical="center"/>
    </xf>
    <xf numFmtId="4" fontId="11" fillId="0" borderId="0" xfId="1" applyNumberFormat="1" applyFont="1" applyAlignment="1" applyProtection="1">
      <alignment vertical="center"/>
    </xf>
    <xf numFmtId="0" fontId="1" fillId="0" borderId="0" xfId="1" applyFont="1" applyAlignment="1" applyProtection="1">
      <alignment vertical="center"/>
    </xf>
    <xf numFmtId="0" fontId="1" fillId="0" borderId="0" xfId="1" applyFont="1" applyFill="1" applyAlignment="1" applyProtection="1">
      <alignment vertical="center"/>
    </xf>
    <xf numFmtId="0" fontId="3" fillId="0" borderId="0" xfId="0" applyFont="1" applyFill="1" applyAlignment="1" applyProtection="1">
      <alignment horizontal="center" vertical="center"/>
    </xf>
    <xf numFmtId="0" fontId="3" fillId="0" borderId="0" xfId="0" applyFont="1" applyFill="1" applyAlignment="1" applyProtection="1">
      <alignment horizontal="left" vertical="center"/>
    </xf>
    <xf numFmtId="0" fontId="3" fillId="0" borderId="1" xfId="1" applyFont="1" applyFill="1" applyBorder="1" applyAlignment="1" applyProtection="1">
      <alignment horizontal="center" vertical="center" wrapText="1"/>
    </xf>
    <xf numFmtId="0" fontId="7" fillId="4" borderId="5" xfId="1" applyFont="1" applyFill="1" applyBorder="1" applyAlignment="1" applyProtection="1">
      <alignment horizontal="center" vertical="center" wrapText="1"/>
    </xf>
    <xf numFmtId="4" fontId="12" fillId="0" borderId="0" xfId="1" applyNumberFormat="1" applyFont="1" applyFill="1" applyAlignment="1" applyProtection="1">
      <alignment vertical="center"/>
    </xf>
    <xf numFmtId="164" fontId="3" fillId="0" borderId="0" xfId="1" applyNumberFormat="1" applyFont="1" applyFill="1" applyAlignment="1" applyProtection="1">
      <alignment horizontal="center" vertical="center"/>
    </xf>
    <xf numFmtId="0" fontId="14" fillId="0" borderId="0" xfId="0" applyFont="1" applyFill="1" applyProtection="1"/>
    <xf numFmtId="165" fontId="23" fillId="3"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xf>
    <xf numFmtId="0" fontId="4" fillId="0" borderId="0" xfId="0" applyFont="1" applyAlignment="1" applyProtection="1">
      <alignment horizontal="left"/>
    </xf>
    <xf numFmtId="0" fontId="24" fillId="0" borderId="0" xfId="0" applyFont="1" applyAlignment="1" applyProtection="1">
      <alignment horizontal="left"/>
    </xf>
    <xf numFmtId="0" fontId="7" fillId="0" borderId="0" xfId="1" applyFont="1" applyFill="1" applyAlignment="1" applyProtection="1"/>
    <xf numFmtId="0" fontId="15" fillId="0" borderId="0" xfId="0" applyFont="1" applyProtection="1"/>
    <xf numFmtId="0" fontId="5" fillId="4" borderId="4" xfId="0" applyFont="1" applyFill="1" applyBorder="1" applyAlignment="1" applyProtection="1"/>
    <xf numFmtId="0" fontId="5" fillId="4" borderId="4"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1" fillId="0" borderId="0" xfId="0" applyFont="1" applyFill="1" applyAlignment="1" applyProtection="1"/>
    <xf numFmtId="0" fontId="14" fillId="10" borderId="0" xfId="0" applyFont="1" applyFill="1" applyProtection="1"/>
    <xf numFmtId="0" fontId="4" fillId="10" borderId="0" xfId="0" applyFont="1" applyFill="1" applyAlignment="1" applyProtection="1">
      <alignment vertical="center"/>
    </xf>
    <xf numFmtId="0" fontId="5" fillId="4" borderId="4" xfId="1" applyFont="1" applyFill="1" applyBorder="1" applyAlignment="1" applyProtection="1">
      <alignment horizontal="center" vertical="center" wrapText="1"/>
    </xf>
    <xf numFmtId="0" fontId="1" fillId="0" borderId="21" xfId="1" applyFont="1" applyFill="1" applyBorder="1" applyAlignment="1" applyProtection="1"/>
    <xf numFmtId="0" fontId="3" fillId="4" borderId="1" xfId="1" applyFont="1" applyFill="1" applyBorder="1" applyAlignment="1" applyProtection="1">
      <alignment horizontal="left" vertical="center" wrapText="1"/>
    </xf>
    <xf numFmtId="0" fontId="3" fillId="0" borderId="1" xfId="1" applyFont="1" applyFill="1" applyBorder="1" applyAlignment="1" applyProtection="1">
      <alignment horizontal="center" vertical="center"/>
    </xf>
    <xf numFmtId="0" fontId="3" fillId="4" borderId="1" xfId="1" applyFont="1" applyFill="1" applyBorder="1" applyAlignment="1" applyProtection="1">
      <alignment horizontal="center" vertical="center"/>
    </xf>
    <xf numFmtId="0" fontId="4" fillId="0" borderId="45" xfId="0" applyFont="1" applyFill="1" applyBorder="1" applyAlignment="1" applyProtection="1">
      <alignment horizontal="center"/>
    </xf>
    <xf numFmtId="0" fontId="1" fillId="0" borderId="41" xfId="0" applyFont="1" applyFill="1" applyBorder="1" applyAlignment="1" applyProtection="1">
      <alignment horizontal="left"/>
    </xf>
    <xf numFmtId="0" fontId="1" fillId="0" borderId="41" xfId="0" applyFont="1" applyFill="1" applyBorder="1" applyAlignment="1" applyProtection="1"/>
    <xf numFmtId="0" fontId="1" fillId="0" borderId="41" xfId="0" applyFont="1" applyFill="1" applyBorder="1" applyProtection="1"/>
    <xf numFmtId="4" fontId="9" fillId="0" borderId="37" xfId="1" applyNumberFormat="1" applyFont="1" applyBorder="1" applyProtection="1"/>
    <xf numFmtId="4" fontId="9" fillId="0" borderId="40" xfId="1" applyNumberFormat="1" applyFont="1" applyBorder="1" applyProtection="1"/>
    <xf numFmtId="49" fontId="4" fillId="4" borderId="46" xfId="1" applyNumberFormat="1" applyFont="1" applyFill="1" applyBorder="1" applyAlignment="1" applyProtection="1">
      <alignment horizontal="center" vertical="center"/>
    </xf>
    <xf numFmtId="0" fontId="1" fillId="4" borderId="0"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xf>
    <xf numFmtId="168" fontId="2" fillId="4" borderId="0" xfId="1" applyNumberFormat="1" applyFont="1" applyFill="1" applyBorder="1" applyAlignment="1" applyProtection="1">
      <alignment horizontal="center" vertical="center"/>
    </xf>
    <xf numFmtId="0" fontId="1" fillId="4" borderId="0" xfId="1" applyFont="1" applyFill="1" applyBorder="1" applyAlignment="1" applyProtection="1">
      <alignment horizontal="center" vertical="center"/>
    </xf>
    <xf numFmtId="0" fontId="2" fillId="4" borderId="0" xfId="1" applyFont="1" applyFill="1" applyBorder="1" applyAlignment="1" applyProtection="1">
      <alignment horizontal="center" vertical="center" wrapText="1"/>
    </xf>
    <xf numFmtId="0" fontId="1" fillId="0" borderId="0" xfId="1" applyFont="1" applyBorder="1" applyProtection="1"/>
    <xf numFmtId="0" fontId="10" fillId="0" borderId="0" xfId="1" applyFont="1" applyBorder="1" applyProtection="1"/>
    <xf numFmtId="4" fontId="9" fillId="0" borderId="19" xfId="1" applyNumberFormat="1" applyFont="1" applyBorder="1" applyProtection="1"/>
    <xf numFmtId="4" fontId="9" fillId="0" borderId="44" xfId="1" applyNumberFormat="1" applyFont="1" applyBorder="1" applyProtection="1"/>
    <xf numFmtId="0" fontId="10" fillId="0" borderId="24" xfId="0" applyFont="1" applyFill="1" applyBorder="1" applyProtection="1"/>
    <xf numFmtId="0" fontId="1" fillId="0" borderId="1" xfId="1" applyFont="1" applyFill="1" applyBorder="1" applyAlignment="1" applyProtection="1">
      <alignment horizontal="center" vertical="center"/>
    </xf>
    <xf numFmtId="0" fontId="8" fillId="0" borderId="5" xfId="0" applyFont="1" applyBorder="1" applyAlignment="1">
      <alignment vertical="center"/>
    </xf>
    <xf numFmtId="0" fontId="7" fillId="4" borderId="1" xfId="1" applyFont="1" applyFill="1" applyBorder="1" applyAlignment="1">
      <alignment horizontal="right" vertical="center" wrapText="1"/>
    </xf>
    <xf numFmtId="0" fontId="8" fillId="0" borderId="5" xfId="1" applyFont="1" applyBorder="1" applyAlignment="1">
      <alignment vertical="center"/>
    </xf>
    <xf numFmtId="0" fontId="8" fillId="0" borderId="2" xfId="0" applyFont="1" applyBorder="1" applyAlignment="1">
      <alignment vertical="center"/>
    </xf>
    <xf numFmtId="0" fontId="16" fillId="0" borderId="5" xfId="0" applyFont="1" applyBorder="1" applyAlignment="1">
      <alignment vertical="center"/>
    </xf>
    <xf numFmtId="0" fontId="16" fillId="0" borderId="5" xfId="0" applyFont="1" applyFill="1" applyBorder="1" applyAlignment="1" applyProtection="1">
      <alignment vertical="center"/>
    </xf>
    <xf numFmtId="0" fontId="16" fillId="0" borderId="5" xfId="1" applyFont="1" applyFill="1" applyBorder="1" applyAlignment="1" applyProtection="1">
      <alignment vertical="center"/>
    </xf>
    <xf numFmtId="0" fontId="5"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vertical="center"/>
    </xf>
    <xf numFmtId="0" fontId="8" fillId="0" borderId="22" xfId="0" applyFont="1" applyFill="1" applyBorder="1" applyAlignment="1" applyProtection="1">
      <alignment horizontal="left" vertical="center"/>
    </xf>
    <xf numFmtId="1" fontId="8" fillId="0" borderId="12" xfId="0" applyNumberFormat="1" applyFont="1" applyFill="1" applyBorder="1" applyAlignment="1" applyProtection="1">
      <alignment vertical="center"/>
    </xf>
    <xf numFmtId="0" fontId="26" fillId="4" borderId="1" xfId="1" applyFont="1" applyFill="1" applyBorder="1" applyAlignment="1" applyProtection="1">
      <alignment horizontal="left" vertical="center" wrapText="1"/>
    </xf>
    <xf numFmtId="4" fontId="1" fillId="4" borderId="1" xfId="0" applyNumberFormat="1" applyFont="1" applyFill="1" applyBorder="1" applyAlignment="1">
      <alignment horizontal="center" vertical="center"/>
    </xf>
    <xf numFmtId="4" fontId="1" fillId="4" borderId="29" xfId="0" applyNumberFormat="1" applyFont="1" applyFill="1" applyBorder="1" applyAlignment="1">
      <alignment horizontal="center" vertical="center"/>
    </xf>
    <xf numFmtId="168" fontId="2" fillId="0" borderId="1" xfId="0" applyNumberFormat="1" applyFont="1" applyBorder="1" applyAlignment="1">
      <alignment horizontal="center" vertical="center"/>
    </xf>
    <xf numFmtId="0" fontId="1" fillId="4" borderId="26" xfId="1" applyFill="1" applyBorder="1" applyAlignment="1">
      <alignment horizontal="center" vertical="center"/>
    </xf>
    <xf numFmtId="0" fontId="17" fillId="4" borderId="10" xfId="1" applyFont="1" applyFill="1" applyBorder="1" applyAlignment="1">
      <alignment vertical="center"/>
    </xf>
    <xf numFmtId="0" fontId="16" fillId="0" borderId="5" xfId="1" applyFont="1" applyBorder="1" applyAlignment="1">
      <alignment horizontal="left" vertical="center"/>
    </xf>
    <xf numFmtId="0" fontId="17" fillId="0" borderId="5" xfId="1" applyFont="1" applyBorder="1" applyAlignment="1">
      <alignment vertical="center"/>
    </xf>
    <xf numFmtId="0" fontId="22" fillId="0" borderId="1" xfId="0" applyFont="1" applyBorder="1" applyAlignment="1">
      <alignment horizontal="left" vertical="center" wrapText="1"/>
    </xf>
    <xf numFmtId="0" fontId="0" fillId="0" borderId="1" xfId="0" applyBorder="1" applyAlignment="1">
      <alignment horizontal="center" vertical="center" wrapText="1"/>
    </xf>
    <xf numFmtId="0" fontId="2" fillId="4" borderId="1" xfId="1" applyFont="1" applyFill="1" applyBorder="1" applyAlignment="1">
      <alignment horizontal="center" vertical="center" wrapText="1"/>
    </xf>
    <xf numFmtId="164" fontId="1" fillId="0" borderId="0" xfId="1" applyNumberFormat="1" applyFont="1" applyAlignment="1">
      <alignment horizontal="center" vertical="center"/>
    </xf>
    <xf numFmtId="164" fontId="1" fillId="0" borderId="13" xfId="1" applyNumberFormat="1" applyFont="1" applyBorder="1" applyAlignment="1">
      <alignment horizontal="center" vertical="center"/>
    </xf>
    <xf numFmtId="164" fontId="1" fillId="0" borderId="0" xfId="1" applyNumberFormat="1" applyFont="1" applyBorder="1" applyAlignment="1">
      <alignment horizontal="center" vertical="center"/>
    </xf>
    <xf numFmtId="49" fontId="7" fillId="4" borderId="1" xfId="0" applyNumberFormat="1" applyFont="1" applyFill="1" applyBorder="1" applyAlignment="1">
      <alignment horizontal="center" vertical="center"/>
    </xf>
    <xf numFmtId="0" fontId="1" fillId="0" borderId="3" xfId="0" applyFont="1" applyBorder="1" applyAlignment="1">
      <alignment horizontal="center" vertical="center"/>
    </xf>
    <xf numFmtId="0" fontId="7" fillId="4" borderId="20" xfId="0" applyFont="1" applyFill="1" applyBorder="1" applyAlignment="1">
      <alignment horizontal="center" vertical="center"/>
    </xf>
    <xf numFmtId="0" fontId="1" fillId="4" borderId="26" xfId="0" applyFont="1" applyFill="1" applyBorder="1" applyAlignment="1">
      <alignment horizontal="center" vertical="center"/>
    </xf>
    <xf numFmtId="49" fontId="7" fillId="4" borderId="26" xfId="0" applyNumberFormat="1" applyFont="1" applyFill="1" applyBorder="1" applyAlignment="1">
      <alignment horizontal="center" vertical="center"/>
    </xf>
    <xf numFmtId="0" fontId="1" fillId="0" borderId="0" xfId="1" applyFont="1" applyBorder="1" applyAlignment="1" applyProtection="1">
      <alignment horizontal="center" vertical="center"/>
    </xf>
    <xf numFmtId="0" fontId="2" fillId="0" borderId="0" xfId="1" applyFont="1" applyBorder="1" applyAlignment="1" applyProtection="1">
      <alignment horizontal="center" vertical="center"/>
    </xf>
    <xf numFmtId="168" fontId="1" fillId="4" borderId="0" xfId="0" applyNumberFormat="1" applyFont="1" applyFill="1" applyBorder="1" applyAlignment="1" applyProtection="1">
      <alignment horizontal="center" vertical="center"/>
    </xf>
    <xf numFmtId="0" fontId="1" fillId="0" borderId="31" xfId="1" applyFont="1" applyBorder="1" applyAlignment="1" applyProtection="1">
      <alignment horizontal="center" vertical="center"/>
    </xf>
    <xf numFmtId="0" fontId="1" fillId="0" borderId="31" xfId="1" applyFont="1" applyFill="1" applyBorder="1" applyAlignment="1" applyProtection="1">
      <alignment horizontal="center" vertical="center"/>
    </xf>
    <xf numFmtId="0" fontId="1" fillId="0" borderId="24" xfId="1" applyFont="1" applyBorder="1" applyAlignment="1" applyProtection="1">
      <alignment horizontal="center" vertical="center"/>
    </xf>
    <xf numFmtId="0" fontId="1" fillId="0" borderId="24" xfId="1" applyFont="1" applyFill="1" applyBorder="1" applyAlignment="1" applyProtection="1">
      <alignment horizontal="center" vertical="center"/>
    </xf>
    <xf numFmtId="0" fontId="2" fillId="0" borderId="24" xfId="1" applyFont="1" applyBorder="1" applyAlignment="1" applyProtection="1">
      <alignment horizontal="center" vertical="center"/>
    </xf>
    <xf numFmtId="0" fontId="1" fillId="0" borderId="30" xfId="1" applyFont="1" applyBorder="1" applyAlignment="1" applyProtection="1">
      <alignment horizontal="center" vertical="center"/>
    </xf>
    <xf numFmtId="0" fontId="1" fillId="0" borderId="48" xfId="1" applyFont="1" applyBorder="1" applyAlignment="1" applyProtection="1">
      <alignment horizontal="center" vertical="center"/>
    </xf>
    <xf numFmtId="0" fontId="1" fillId="4" borderId="42" xfId="0" applyNumberFormat="1" applyFont="1" applyFill="1" applyBorder="1" applyAlignment="1" applyProtection="1">
      <alignment horizontal="center" vertical="center"/>
    </xf>
    <xf numFmtId="49" fontId="7" fillId="4" borderId="26" xfId="0" applyNumberFormat="1" applyFont="1" applyFill="1" applyBorder="1" applyAlignment="1" applyProtection="1">
      <alignment horizontal="center" vertical="center"/>
    </xf>
    <xf numFmtId="49" fontId="4" fillId="4" borderId="0" xfId="0" applyNumberFormat="1" applyFont="1" applyFill="1" applyAlignment="1">
      <alignment horizontal="center" vertical="center"/>
    </xf>
    <xf numFmtId="0" fontId="4" fillId="4" borderId="0" xfId="0" applyFont="1" applyFill="1" applyAlignment="1">
      <alignment horizontal="left"/>
    </xf>
    <xf numFmtId="0" fontId="2" fillId="4" borderId="1" xfId="0" applyFont="1" applyFill="1" applyBorder="1" applyAlignment="1">
      <alignment horizontal="center" vertical="center" wrapText="1"/>
    </xf>
    <xf numFmtId="49" fontId="7" fillId="4" borderId="35" xfId="0" applyNumberFormat="1" applyFont="1" applyFill="1" applyBorder="1" applyAlignment="1" applyProtection="1">
      <alignment horizontal="center" vertical="center"/>
    </xf>
    <xf numFmtId="49" fontId="7" fillId="4" borderId="30" xfId="0" applyNumberFormat="1" applyFont="1" applyFill="1" applyBorder="1" applyAlignment="1">
      <alignment horizontal="center" vertical="center"/>
    </xf>
    <xf numFmtId="0" fontId="1" fillId="4" borderId="20" xfId="0" applyNumberFormat="1" applyFont="1" applyFill="1" applyBorder="1" applyAlignment="1" applyProtection="1">
      <alignment horizontal="center" vertical="center"/>
    </xf>
    <xf numFmtId="0" fontId="4" fillId="4" borderId="30" xfId="0" applyFont="1" applyFill="1" applyBorder="1" applyAlignment="1" applyProtection="1">
      <alignment horizontal="center"/>
    </xf>
    <xf numFmtId="49" fontId="2" fillId="4" borderId="26" xfId="0" applyNumberFormat="1" applyFont="1" applyFill="1" applyBorder="1" applyAlignment="1" applyProtection="1">
      <alignment horizontal="center" vertical="center"/>
    </xf>
    <xf numFmtId="0" fontId="1" fillId="0" borderId="0" xfId="1" applyFont="1"/>
    <xf numFmtId="0" fontId="1" fillId="0" borderId="1" xfId="1" applyFont="1" applyBorder="1" applyAlignment="1">
      <alignment horizontal="center" vertical="center" wrapText="1"/>
    </xf>
    <xf numFmtId="1" fontId="1" fillId="0" borderId="0" xfId="1" applyNumberFormat="1" applyFont="1" applyAlignment="1">
      <alignment horizontal="center" vertical="top"/>
    </xf>
    <xf numFmtId="1" fontId="1" fillId="0" borderId="0" xfId="1" applyNumberFormat="1" applyFont="1" applyAlignment="1">
      <alignment horizontal="center"/>
    </xf>
    <xf numFmtId="0" fontId="1" fillId="0" borderId="0" xfId="1" applyFont="1" applyBorder="1"/>
    <xf numFmtId="0" fontId="1" fillId="0" borderId="13" xfId="1" applyFont="1" applyBorder="1"/>
    <xf numFmtId="0" fontId="1" fillId="0" borderId="10" xfId="1" applyFont="1" applyBorder="1"/>
    <xf numFmtId="0" fontId="1" fillId="4" borderId="1" xfId="1" applyFont="1" applyFill="1" applyBorder="1" applyAlignment="1">
      <alignment horizontal="left" vertical="center" wrapText="1"/>
    </xf>
    <xf numFmtId="0" fontId="1" fillId="0" borderId="0" xfId="1" applyFont="1" applyAlignment="1">
      <alignment horizontal="left" vertical="top" wrapText="1"/>
    </xf>
    <xf numFmtId="1" fontId="1" fillId="0" borderId="7" xfId="1" applyNumberFormat="1" applyFont="1" applyBorder="1" applyAlignment="1">
      <alignment horizontal="center"/>
    </xf>
    <xf numFmtId="1" fontId="1" fillId="0" borderId="11" xfId="1" applyNumberFormat="1" applyFont="1" applyBorder="1" applyAlignment="1">
      <alignment horizontal="center"/>
    </xf>
    <xf numFmtId="0" fontId="1" fillId="4" borderId="1" xfId="1" applyFont="1" applyFill="1" applyBorder="1" applyAlignment="1">
      <alignment horizontal="center" vertical="center"/>
    </xf>
    <xf numFmtId="0" fontId="1" fillId="4" borderId="1" xfId="1" applyFont="1" applyFill="1" applyBorder="1" applyAlignment="1">
      <alignment horizontal="right" vertical="center" wrapText="1"/>
    </xf>
    <xf numFmtId="0" fontId="12" fillId="0" borderId="5" xfId="1" applyFont="1" applyBorder="1" applyAlignment="1">
      <alignment horizontal="center" vertical="center"/>
    </xf>
    <xf numFmtId="0" fontId="12" fillId="0" borderId="10" xfId="1" applyFont="1" applyBorder="1" applyAlignment="1">
      <alignment horizontal="center" vertical="center"/>
    </xf>
    <xf numFmtId="164" fontId="12" fillId="0" borderId="10" xfId="1" applyNumberFormat="1" applyFont="1" applyBorder="1" applyAlignment="1">
      <alignment horizontal="center" vertical="center"/>
    </xf>
    <xf numFmtId="0" fontId="27" fillId="0" borderId="8" xfId="0" applyFont="1" applyFill="1" applyBorder="1" applyAlignment="1">
      <alignment vertical="center"/>
    </xf>
    <xf numFmtId="168" fontId="1" fillId="0" borderId="0" xfId="1" applyNumberFormat="1" applyFont="1"/>
    <xf numFmtId="0" fontId="28" fillId="0" borderId="0" xfId="0" applyFont="1" applyAlignment="1">
      <alignment horizontal="center" vertical="center"/>
    </xf>
    <xf numFmtId="0" fontId="10" fillId="0" borderId="0" xfId="1" applyFont="1"/>
    <xf numFmtId="0" fontId="0" fillId="0" borderId="0" xfId="0"/>
    <xf numFmtId="4" fontId="11" fillId="0" borderId="0" xfId="1" applyNumberFormat="1" applyFont="1"/>
    <xf numFmtId="0" fontId="1" fillId="0" borderId="0" xfId="1" applyAlignment="1">
      <alignment horizontal="center" vertical="center"/>
    </xf>
    <xf numFmtId="0" fontId="27" fillId="0" borderId="8" xfId="0" applyFont="1" applyFill="1" applyBorder="1" applyAlignment="1">
      <alignment vertical="center"/>
    </xf>
    <xf numFmtId="0" fontId="14" fillId="0" borderId="0" xfId="0" applyFont="1" applyAlignment="1">
      <alignment horizontal="center" vertical="center"/>
    </xf>
    <xf numFmtId="0" fontId="2" fillId="0" borderId="0" xfId="0" applyFont="1" applyAlignment="1">
      <alignment vertical="center"/>
    </xf>
    <xf numFmtId="0" fontId="14" fillId="0" borderId="0" xfId="0" applyFont="1" applyAlignment="1">
      <alignment vertical="center"/>
    </xf>
    <xf numFmtId="0" fontId="14" fillId="0" borderId="0" xfId="0" applyFont="1" applyAlignment="1">
      <alignment vertical="center" wrapText="1"/>
    </xf>
    <xf numFmtId="0" fontId="14" fillId="0" borderId="1" xfId="0" applyFont="1" applyBorder="1" applyAlignment="1">
      <alignment horizontal="center" vertical="center"/>
    </xf>
    <xf numFmtId="0" fontId="3" fillId="0" borderId="0" xfId="1" applyFont="1" applyFill="1" applyAlignment="1" applyProtection="1">
      <alignment horizontal="center" vertical="center"/>
    </xf>
    <xf numFmtId="0" fontId="14" fillId="0" borderId="1" xfId="0" applyFont="1" applyBorder="1" applyAlignment="1">
      <alignment vertical="center" wrapText="1"/>
    </xf>
    <xf numFmtId="0" fontId="6" fillId="0" borderId="0" xfId="0" applyFont="1" applyAlignment="1">
      <alignment vertical="center" wrapText="1"/>
    </xf>
    <xf numFmtId="0" fontId="33" fillId="0" borderId="0" xfId="0" applyFont="1"/>
    <xf numFmtId="0" fontId="2" fillId="0" borderId="31" xfId="1" applyFont="1" applyBorder="1" applyAlignment="1">
      <alignment horizontal="center" vertical="center"/>
    </xf>
    <xf numFmtId="0" fontId="2" fillId="0" borderId="31" xfId="1" applyFont="1" applyBorder="1" applyAlignment="1" applyProtection="1">
      <alignment horizontal="center" vertical="center"/>
    </xf>
    <xf numFmtId="0" fontId="6" fillId="0" borderId="0" xfId="0" applyFont="1" applyAlignment="1">
      <alignment vertical="center"/>
    </xf>
    <xf numFmtId="0" fontId="29" fillId="0" borderId="0" xfId="0" applyFont="1" applyAlignment="1">
      <alignment horizontal="justify" vertical="center"/>
    </xf>
    <xf numFmtId="0" fontId="34" fillId="0" borderId="0" xfId="0" applyFont="1" applyAlignment="1">
      <alignment vertical="center"/>
    </xf>
    <xf numFmtId="4" fontId="12" fillId="0" borderId="49" xfId="0" applyNumberFormat="1" applyFont="1" applyFill="1" applyBorder="1" applyAlignment="1">
      <alignment horizontal="center" vertical="center"/>
    </xf>
    <xf numFmtId="0" fontId="3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6" fillId="0" borderId="1" xfId="0" applyFont="1" applyFill="1" applyBorder="1" applyAlignment="1">
      <alignment horizontal="center" vertical="center"/>
    </xf>
    <xf numFmtId="0" fontId="36" fillId="0" borderId="1" xfId="0" applyFont="1" applyFill="1" applyBorder="1" applyAlignment="1">
      <alignment horizontal="center" vertical="center" wrapText="1"/>
    </xf>
    <xf numFmtId="4" fontId="35" fillId="0" borderId="1" xfId="0" applyNumberFormat="1" applyFont="1" applyFill="1" applyBorder="1" applyAlignment="1">
      <alignment horizontal="center" vertical="center"/>
    </xf>
    <xf numFmtId="4" fontId="14" fillId="0" borderId="1" xfId="0" applyNumberFormat="1" applyFont="1" applyFill="1" applyBorder="1" applyAlignment="1">
      <alignment horizontal="center" vertical="center"/>
    </xf>
    <xf numFmtId="0" fontId="36"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37" fillId="0" borderId="1" xfId="0" applyFont="1" applyBorder="1" applyAlignment="1">
      <alignment vertical="center" wrapText="1"/>
    </xf>
    <xf numFmtId="4" fontId="3" fillId="0" borderId="1" xfId="0" applyNumberFormat="1" applyFont="1" applyFill="1" applyBorder="1" applyAlignment="1">
      <alignment horizontal="center" vertical="center"/>
    </xf>
    <xf numFmtId="0" fontId="12" fillId="0" borderId="13" xfId="1" applyFont="1" applyBorder="1" applyAlignment="1">
      <alignment horizontal="center" vertical="center"/>
    </xf>
    <xf numFmtId="0" fontId="12" fillId="0" borderId="10" xfId="1" applyFont="1" applyFill="1" applyBorder="1" applyAlignment="1">
      <alignment horizontal="left" vertical="center"/>
    </xf>
    <xf numFmtId="0" fontId="1" fillId="0" borderId="30" xfId="1" applyFont="1" applyBorder="1" applyAlignment="1">
      <alignment horizontal="center" vertical="center"/>
    </xf>
    <xf numFmtId="0" fontId="1" fillId="0" borderId="31" xfId="1" applyFont="1" applyBorder="1" applyAlignment="1">
      <alignment horizontal="center" vertical="center"/>
    </xf>
    <xf numFmtId="164" fontId="1" fillId="0" borderId="31" xfId="1" applyNumberFormat="1" applyFont="1" applyBorder="1" applyAlignment="1">
      <alignment horizontal="center" vertical="center"/>
    </xf>
    <xf numFmtId="168" fontId="1" fillId="4" borderId="47" xfId="0" applyNumberFormat="1" applyFont="1" applyFill="1" applyBorder="1" applyAlignment="1">
      <alignment horizontal="center" vertical="center"/>
    </xf>
    <xf numFmtId="168" fontId="1" fillId="4" borderId="32" xfId="0" applyNumberFormat="1" applyFont="1" applyFill="1" applyBorder="1" applyAlignment="1">
      <alignment horizontal="center" vertical="center"/>
    </xf>
    <xf numFmtId="168" fontId="1" fillId="4" borderId="49" xfId="0" applyNumberFormat="1" applyFont="1" applyFill="1" applyBorder="1" applyAlignment="1">
      <alignment horizontal="center" vertical="center"/>
    </xf>
    <xf numFmtId="0" fontId="1" fillId="0" borderId="30" xfId="1" applyBorder="1" applyAlignment="1">
      <alignment horizontal="center" vertical="center"/>
    </xf>
    <xf numFmtId="0" fontId="1" fillId="0" borderId="31" xfId="1" applyBorder="1" applyAlignment="1">
      <alignment horizontal="center" vertical="center"/>
    </xf>
    <xf numFmtId="164" fontId="1" fillId="0" borderId="31" xfId="1" applyNumberFormat="1" applyBorder="1" applyAlignment="1">
      <alignment horizontal="center" vertical="center"/>
    </xf>
    <xf numFmtId="168" fontId="2" fillId="4" borderId="18" xfId="0" applyNumberFormat="1" applyFont="1" applyFill="1" applyBorder="1" applyAlignment="1">
      <alignment horizontal="center" vertical="center"/>
    </xf>
    <xf numFmtId="168" fontId="2" fillId="4" borderId="17" xfId="0" applyNumberFormat="1" applyFont="1" applyFill="1" applyBorder="1" applyAlignment="1">
      <alignment horizontal="center" vertical="center"/>
    </xf>
    <xf numFmtId="0" fontId="1" fillId="4" borderId="30" xfId="1" applyFill="1" applyBorder="1" applyAlignment="1">
      <alignment horizontal="center" vertical="center"/>
    </xf>
    <xf numFmtId="0" fontId="1" fillId="0" borderId="31" xfId="1" applyBorder="1" applyAlignment="1">
      <alignment horizontal="right" vertical="center"/>
    </xf>
    <xf numFmtId="49" fontId="7" fillId="4" borderId="1" xfId="0" applyNumberFormat="1" applyFont="1" applyFill="1" applyBorder="1" applyAlignment="1" applyProtection="1">
      <alignment horizontal="center" vertical="center"/>
    </xf>
    <xf numFmtId="0" fontId="2" fillId="4" borderId="1" xfId="1" applyFont="1" applyFill="1" applyBorder="1" applyAlignment="1" applyProtection="1">
      <alignment horizontal="center" vertical="center" wrapText="1"/>
    </xf>
    <xf numFmtId="168" fontId="5" fillId="4" borderId="47" xfId="0" applyNumberFormat="1" applyFont="1" applyFill="1" applyBorder="1" applyAlignment="1">
      <alignment horizontal="center" vertical="center"/>
    </xf>
    <xf numFmtId="168" fontId="5" fillId="4" borderId="32" xfId="0" applyNumberFormat="1" applyFont="1" applyFill="1" applyBorder="1" applyAlignment="1">
      <alignment horizontal="center" vertical="center"/>
    </xf>
    <xf numFmtId="168" fontId="5" fillId="4" borderId="49" xfId="0" applyNumberFormat="1" applyFont="1" applyFill="1" applyBorder="1" applyAlignment="1">
      <alignment horizontal="center" vertical="center"/>
    </xf>
    <xf numFmtId="168" fontId="5" fillId="4" borderId="50" xfId="0" applyNumberFormat="1" applyFont="1" applyFill="1" applyBorder="1" applyAlignment="1">
      <alignment horizontal="center" vertical="center"/>
    </xf>
    <xf numFmtId="0" fontId="2" fillId="0" borderId="1" xfId="0" applyFont="1" applyBorder="1" applyAlignment="1">
      <alignment horizontal="center" vertical="center" wrapText="1"/>
    </xf>
    <xf numFmtId="168" fontId="1" fillId="4" borderId="51" xfId="0" applyNumberFormat="1" applyFont="1" applyFill="1" applyBorder="1" applyAlignment="1">
      <alignment horizontal="center" vertical="center"/>
    </xf>
    <xf numFmtId="166" fontId="2" fillId="6" borderId="9" xfId="0" applyNumberFormat="1" applyFont="1" applyFill="1" applyBorder="1" applyAlignment="1" applyProtection="1">
      <alignment horizontal="center" vertical="center"/>
      <protection locked="0"/>
    </xf>
    <xf numFmtId="0" fontId="1" fillId="4" borderId="43" xfId="0" applyNumberFormat="1" applyFont="1" applyFill="1" applyBorder="1" applyAlignment="1" applyProtection="1">
      <alignment horizontal="center" vertical="center"/>
    </xf>
    <xf numFmtId="0" fontId="1" fillId="0" borderId="19" xfId="0" applyFont="1" applyFill="1" applyBorder="1" applyAlignment="1" applyProtection="1">
      <alignment horizontal="right" vertical="center" wrapText="1"/>
    </xf>
    <xf numFmtId="0" fontId="8" fillId="0" borderId="19" xfId="0" applyFont="1" applyFill="1" applyBorder="1" applyAlignment="1" applyProtection="1">
      <alignment horizontal="left" vertical="center"/>
    </xf>
    <xf numFmtId="0" fontId="1" fillId="4" borderId="19" xfId="0" applyFont="1" applyFill="1" applyBorder="1" applyAlignment="1" applyProtection="1"/>
    <xf numFmtId="0" fontId="1" fillId="4" borderId="2" xfId="0" applyFont="1" applyFill="1" applyBorder="1" applyAlignment="1" applyProtection="1">
      <alignment horizontal="center" vertical="center" wrapText="1"/>
    </xf>
    <xf numFmtId="49" fontId="7" fillId="4" borderId="42" xfId="0" applyNumberFormat="1" applyFont="1" applyFill="1" applyBorder="1" applyAlignment="1" applyProtection="1">
      <alignment horizontal="center" vertical="center"/>
    </xf>
    <xf numFmtId="0" fontId="1" fillId="4" borderId="9" xfId="0" applyFont="1" applyFill="1" applyBorder="1" applyAlignment="1" applyProtection="1">
      <alignment horizontal="left" vertical="center" wrapText="1"/>
    </xf>
    <xf numFmtId="0" fontId="1" fillId="0" borderId="9" xfId="1" applyFont="1" applyFill="1" applyBorder="1" applyAlignment="1" applyProtection="1">
      <alignment horizontal="center" vertical="center" wrapText="1"/>
    </xf>
    <xf numFmtId="3" fontId="2" fillId="4" borderId="9" xfId="0" applyNumberFormat="1" applyFont="1" applyFill="1" applyBorder="1" applyAlignment="1" applyProtection="1">
      <alignment horizontal="center" vertical="center"/>
    </xf>
    <xf numFmtId="0" fontId="1" fillId="4" borderId="9" xfId="0" applyFont="1" applyFill="1" applyBorder="1" applyAlignment="1" applyProtection="1">
      <alignment horizontal="center" vertical="center"/>
    </xf>
    <xf numFmtId="0" fontId="2" fillId="4" borderId="12" xfId="0" applyFont="1" applyFill="1" applyBorder="1" applyAlignment="1" applyProtection="1">
      <alignment horizontal="center" vertical="center" wrapText="1"/>
    </xf>
    <xf numFmtId="164" fontId="10" fillId="7" borderId="9" xfId="0" applyNumberFormat="1" applyFont="1" applyFill="1" applyBorder="1" applyAlignment="1" applyProtection="1">
      <alignment horizontal="center" vertical="center"/>
      <protection locked="0"/>
    </xf>
    <xf numFmtId="167" fontId="1" fillId="4" borderId="9" xfId="0" applyNumberFormat="1" applyFont="1" applyFill="1" applyBorder="1" applyAlignment="1" applyProtection="1">
      <alignment horizontal="center" vertical="center"/>
    </xf>
    <xf numFmtId="166" fontId="1" fillId="4" borderId="9" xfId="0" applyNumberFormat="1" applyFont="1" applyFill="1" applyBorder="1" applyAlignment="1" applyProtection="1">
      <alignment horizontal="center" vertical="center"/>
    </xf>
    <xf numFmtId="168" fontId="1" fillId="4" borderId="9" xfId="0" applyNumberFormat="1" applyFont="1" applyFill="1" applyBorder="1" applyAlignment="1" applyProtection="1">
      <alignment horizontal="center" vertical="center"/>
    </xf>
    <xf numFmtId="168" fontId="1" fillId="4" borderId="52" xfId="0" applyNumberFormat="1" applyFont="1" applyFill="1" applyBorder="1" applyAlignment="1" applyProtection="1">
      <alignment horizontal="center" vertical="center"/>
    </xf>
    <xf numFmtId="0" fontId="1" fillId="4" borderId="1" xfId="0" applyNumberFormat="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5" fillId="4" borderId="1" xfId="0" applyFont="1" applyFill="1" applyBorder="1" applyAlignment="1" applyProtection="1">
      <alignment vertical="center" wrapText="1"/>
    </xf>
    <xf numFmtId="0" fontId="1" fillId="0" borderId="1" xfId="0" applyFont="1" applyFill="1" applyBorder="1" applyProtection="1"/>
    <xf numFmtId="0" fontId="1" fillId="4" borderId="43" xfId="1" applyNumberFormat="1" applyFont="1" applyFill="1" applyBorder="1" applyAlignment="1" applyProtection="1">
      <alignment horizontal="center" vertical="center"/>
    </xf>
    <xf numFmtId="0" fontId="5" fillId="4" borderId="11" xfId="1" applyFont="1" applyFill="1" applyBorder="1" applyAlignment="1" applyProtection="1"/>
    <xf numFmtId="49" fontId="7" fillId="0" borderId="42" xfId="0" applyNumberFormat="1" applyFont="1" applyFill="1" applyBorder="1" applyAlignment="1" applyProtection="1">
      <alignment horizontal="center" vertical="center"/>
    </xf>
    <xf numFmtId="0" fontId="3" fillId="4" borderId="9" xfId="1" applyFont="1" applyFill="1" applyBorder="1" applyAlignment="1" applyProtection="1">
      <alignment horizontal="left" vertical="center" wrapText="1"/>
    </xf>
    <xf numFmtId="0" fontId="3" fillId="0" borderId="9" xfId="1" applyFont="1" applyFill="1" applyBorder="1" applyAlignment="1" applyProtection="1">
      <alignment horizontal="center" vertical="center"/>
    </xf>
    <xf numFmtId="3" fontId="2" fillId="4" borderId="9" xfId="1" applyNumberFormat="1" applyFont="1" applyFill="1" applyBorder="1" applyAlignment="1" applyProtection="1">
      <alignment horizontal="center" vertical="center"/>
    </xf>
    <xf numFmtId="0" fontId="3" fillId="4" borderId="9" xfId="1" applyFont="1" applyFill="1" applyBorder="1" applyAlignment="1" applyProtection="1">
      <alignment horizontal="center" vertical="center"/>
    </xf>
    <xf numFmtId="0" fontId="7" fillId="4" borderId="12" xfId="1" applyFont="1" applyFill="1" applyBorder="1" applyAlignment="1" applyProtection="1">
      <alignment horizontal="center" vertical="center" wrapText="1"/>
    </xf>
    <xf numFmtId="0" fontId="1" fillId="4" borderId="1" xfId="1" applyNumberFormat="1" applyFont="1" applyFill="1" applyBorder="1" applyAlignment="1" applyProtection="1">
      <alignment horizontal="center" vertical="center"/>
    </xf>
    <xf numFmtId="0" fontId="5" fillId="0" borderId="1" xfId="1" applyFont="1" applyFill="1" applyBorder="1" applyAlignment="1" applyProtection="1">
      <alignment horizontal="left" vertical="center"/>
    </xf>
    <xf numFmtId="0" fontId="5" fillId="4" borderId="1" xfId="1" applyFont="1" applyFill="1" applyBorder="1" applyAlignment="1" applyProtection="1"/>
    <xf numFmtId="0" fontId="5" fillId="4" borderId="1" xfId="1" applyFont="1" applyFill="1" applyBorder="1" applyAlignment="1" applyProtection="1">
      <alignment horizontal="center" vertical="center" wrapText="1"/>
    </xf>
    <xf numFmtId="0" fontId="7" fillId="4" borderId="9" xfId="1" applyNumberFormat="1" applyFont="1" applyFill="1" applyBorder="1" applyAlignment="1" applyProtection="1">
      <alignment horizontal="center" vertical="center"/>
    </xf>
    <xf numFmtId="0" fontId="2" fillId="5" borderId="9" xfId="1" applyFont="1" applyFill="1" applyBorder="1" applyAlignment="1" applyProtection="1">
      <alignment horizontal="left" vertical="center" wrapText="1"/>
    </xf>
    <xf numFmtId="0" fontId="1" fillId="0" borderId="9" xfId="1" applyFont="1" applyFill="1" applyBorder="1" applyAlignment="1" applyProtection="1"/>
    <xf numFmtId="0" fontId="1" fillId="4" borderId="9" xfId="1" applyFont="1" applyFill="1" applyBorder="1" applyAlignment="1" applyProtection="1"/>
    <xf numFmtId="0" fontId="1" fillId="0" borderId="9" xfId="0" applyFont="1" applyFill="1" applyBorder="1" applyProtection="1"/>
    <xf numFmtId="0" fontId="18" fillId="4" borderId="37" xfId="1" applyFont="1" applyFill="1" applyBorder="1" applyAlignment="1" applyProtection="1">
      <alignment horizontal="center" vertical="center" wrapText="1"/>
    </xf>
    <xf numFmtId="0" fontId="18" fillId="0" borderId="37" xfId="1" applyFont="1" applyFill="1" applyBorder="1" applyAlignment="1" applyProtection="1">
      <alignment horizontal="center" vertical="center" wrapText="1"/>
    </xf>
    <xf numFmtId="0" fontId="1" fillId="4" borderId="42" xfId="1" applyNumberFormat="1" applyFont="1" applyFill="1" applyBorder="1" applyAlignment="1" applyProtection="1">
      <alignment horizontal="center" vertical="center"/>
    </xf>
    <xf numFmtId="0" fontId="1" fillId="4" borderId="9" xfId="1" applyFont="1" applyFill="1" applyBorder="1" applyAlignment="1" applyProtection="1">
      <alignment horizontal="right" vertical="center" wrapText="1"/>
    </xf>
    <xf numFmtId="0" fontId="5" fillId="0" borderId="12" xfId="1" applyFont="1" applyFill="1" applyBorder="1" applyAlignment="1" applyProtection="1">
      <alignment horizontal="left" vertical="center"/>
    </xf>
    <xf numFmtId="0" fontId="5" fillId="4" borderId="13" xfId="1" applyFont="1" applyFill="1" applyBorder="1" applyAlignment="1" applyProtection="1"/>
    <xf numFmtId="0" fontId="5" fillId="4" borderId="14" xfId="1" applyFont="1" applyFill="1" applyBorder="1" applyAlignment="1" applyProtection="1"/>
    <xf numFmtId="0" fontId="5" fillId="4" borderId="19" xfId="1" applyFont="1" applyFill="1" applyBorder="1" applyAlignment="1" applyProtection="1">
      <alignment horizontal="right" vertical="center" wrapText="1"/>
    </xf>
    <xf numFmtId="0" fontId="5" fillId="0" borderId="2" xfId="1" applyFont="1" applyFill="1" applyBorder="1" applyAlignment="1" applyProtection="1">
      <alignment horizontal="left" vertical="center"/>
    </xf>
    <xf numFmtId="0" fontId="5" fillId="4" borderId="3" xfId="1" applyFont="1" applyFill="1" applyBorder="1" applyAlignment="1" applyProtection="1"/>
    <xf numFmtId="0" fontId="7" fillId="4" borderId="1" xfId="1" applyFont="1" applyFill="1" applyBorder="1" applyAlignment="1" applyProtection="1">
      <alignment horizontal="center" vertical="center" wrapText="1"/>
    </xf>
    <xf numFmtId="168" fontId="1" fillId="4" borderId="47" xfId="0" applyNumberFormat="1"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7" fillId="4" borderId="12" xfId="0" applyFont="1" applyFill="1" applyBorder="1" applyAlignment="1">
      <alignment horizontal="center" vertical="center"/>
    </xf>
    <xf numFmtId="0" fontId="2" fillId="5" borderId="9" xfId="0" applyFont="1" applyFill="1" applyBorder="1" applyAlignment="1">
      <alignment horizontal="left" vertical="center" wrapText="1"/>
    </xf>
    <xf numFmtId="0" fontId="3" fillId="0" borderId="14" xfId="0" applyFont="1" applyBorder="1"/>
    <xf numFmtId="0" fontId="3" fillId="4" borderId="9" xfId="0" applyFont="1" applyFill="1" applyBorder="1"/>
    <xf numFmtId="0" fontId="7" fillId="4" borderId="42" xfId="0" applyNumberFormat="1" applyFont="1" applyFill="1" applyBorder="1" applyAlignment="1" applyProtection="1">
      <alignment horizontal="center" vertical="center"/>
    </xf>
    <xf numFmtId="0" fontId="1" fillId="0" borderId="9" xfId="0" applyFont="1" applyFill="1" applyBorder="1" applyAlignment="1" applyProtection="1"/>
    <xf numFmtId="0" fontId="1" fillId="0" borderId="12" xfId="0" applyFont="1" applyFill="1" applyBorder="1" applyAlignment="1" applyProtection="1"/>
    <xf numFmtId="0" fontId="7" fillId="4" borderId="42" xfId="1" applyNumberFormat="1" applyFont="1" applyFill="1" applyBorder="1" applyAlignment="1" applyProtection="1">
      <alignment horizontal="center" vertical="center"/>
    </xf>
    <xf numFmtId="0" fontId="25" fillId="0" borderId="9" xfId="0" applyFont="1" applyFill="1" applyBorder="1" applyAlignment="1" applyProtection="1"/>
    <xf numFmtId="0" fontId="25" fillId="4" borderId="9" xfId="0" applyFont="1" applyFill="1" applyBorder="1" applyAlignment="1" applyProtection="1"/>
    <xf numFmtId="0" fontId="25" fillId="4" borderId="12" xfId="0" applyFont="1" applyFill="1" applyBorder="1" applyAlignment="1" applyProtection="1"/>
    <xf numFmtId="0" fontId="1" fillId="4" borderId="9" xfId="0" applyFont="1" applyFill="1" applyBorder="1" applyAlignment="1" applyProtection="1"/>
    <xf numFmtId="0" fontId="1" fillId="4" borderId="12" xfId="0" applyFont="1" applyFill="1" applyBorder="1" applyAlignment="1" applyProtection="1"/>
    <xf numFmtId="0" fontId="19" fillId="0" borderId="9" xfId="1" applyFont="1" applyFill="1" applyBorder="1" applyAlignment="1" applyProtection="1">
      <alignment horizontal="left" vertical="center"/>
    </xf>
    <xf numFmtId="0" fontId="19" fillId="4" borderId="9" xfId="1" applyFont="1" applyFill="1" applyBorder="1" applyAlignment="1" applyProtection="1">
      <alignment horizontal="left" vertical="center" wrapText="1"/>
    </xf>
    <xf numFmtId="0" fontId="7" fillId="0" borderId="42" xfId="0" applyNumberFormat="1" applyFont="1" applyFill="1" applyBorder="1" applyAlignment="1" applyProtection="1">
      <alignment horizontal="center" vertical="center"/>
    </xf>
    <xf numFmtId="0" fontId="19" fillId="0" borderId="9" xfId="0" applyFont="1" applyFill="1" applyBorder="1" applyAlignment="1" applyProtection="1">
      <alignment horizontal="left" vertical="center"/>
    </xf>
    <xf numFmtId="0" fontId="19" fillId="0" borderId="9"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19" fillId="4" borderId="9" xfId="0" applyFont="1" applyFill="1" applyBorder="1" applyAlignment="1" applyProtection="1">
      <alignment horizontal="left" vertical="center" wrapText="1"/>
    </xf>
    <xf numFmtId="0" fontId="19" fillId="4" borderId="12" xfId="0" applyFont="1" applyFill="1" applyBorder="1" applyAlignment="1" applyProtection="1">
      <alignment horizontal="left" vertical="center" wrapText="1"/>
    </xf>
    <xf numFmtId="0" fontId="5" fillId="0" borderId="12" xfId="0" applyFont="1" applyFill="1" applyBorder="1" applyAlignment="1" applyProtection="1"/>
    <xf numFmtId="0" fontId="7" fillId="4" borderId="42" xfId="0" applyFont="1" applyFill="1" applyBorder="1" applyAlignment="1">
      <alignment horizontal="center" vertical="center"/>
    </xf>
    <xf numFmtId="0" fontId="2" fillId="5" borderId="9" xfId="1" applyFont="1" applyFill="1" applyBorder="1" applyAlignment="1">
      <alignment horizontal="left" vertical="center" wrapText="1"/>
    </xf>
    <xf numFmtId="0" fontId="19" fillId="0" borderId="9" xfId="0" applyFont="1" applyBorder="1" applyAlignment="1">
      <alignment horizontal="left" vertical="center" wrapText="1"/>
    </xf>
    <xf numFmtId="0" fontId="19" fillId="0" borderId="12" xfId="0" applyFont="1" applyBorder="1" applyAlignment="1">
      <alignment horizontal="left" vertical="center" wrapText="1"/>
    </xf>
    <xf numFmtId="0" fontId="1" fillId="0" borderId="0" xfId="0" applyFont="1" applyBorder="1"/>
    <xf numFmtId="0" fontId="5" fillId="0" borderId="12" xfId="1" applyFont="1" applyFill="1" applyBorder="1" applyAlignment="1" applyProtection="1"/>
    <xf numFmtId="0" fontId="16" fillId="0" borderId="12" xfId="1" applyFont="1" applyFill="1" applyBorder="1" applyAlignment="1" applyProtection="1">
      <alignment horizontal="left" vertical="center"/>
    </xf>
    <xf numFmtId="0" fontId="16" fillId="4" borderId="13" xfId="1" applyFont="1" applyFill="1" applyBorder="1" applyAlignment="1" applyProtection="1">
      <alignment horizontal="left" vertical="center"/>
    </xf>
    <xf numFmtId="0" fontId="5" fillId="4" borderId="13" xfId="0" applyFont="1" applyFill="1" applyBorder="1" applyAlignment="1" applyProtection="1"/>
    <xf numFmtId="0" fontId="16" fillId="0" borderId="9" xfId="0" applyFont="1" applyFill="1" applyBorder="1" applyAlignment="1" applyProtection="1">
      <alignment horizontal="left" vertical="center"/>
    </xf>
    <xf numFmtId="0" fontId="16" fillId="0" borderId="12" xfId="0" applyFont="1" applyFill="1" applyBorder="1" applyAlignment="1" applyProtection="1">
      <alignment horizontal="left" vertical="center"/>
    </xf>
    <xf numFmtId="0" fontId="4" fillId="0" borderId="9" xfId="0" applyFont="1" applyBorder="1" applyAlignment="1">
      <alignment horizontal="center" vertical="center"/>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7" fillId="4" borderId="9" xfId="0" applyFont="1" applyFill="1" applyBorder="1" applyAlignment="1">
      <alignment horizontal="center" vertical="center"/>
    </xf>
    <xf numFmtId="0" fontId="3" fillId="0" borderId="9" xfId="0" applyFont="1" applyBorder="1"/>
    <xf numFmtId="0" fontId="7" fillId="4" borderId="9" xfId="1" applyFont="1" applyFill="1" applyBorder="1" applyAlignment="1">
      <alignment horizontal="center" vertical="center"/>
    </xf>
    <xf numFmtId="0" fontId="3" fillId="0" borderId="9" xfId="1" applyFont="1" applyBorder="1"/>
    <xf numFmtId="0" fontId="3" fillId="4" borderId="9" xfId="1" applyFont="1" applyFill="1" applyBorder="1"/>
    <xf numFmtId="0" fontId="3" fillId="4" borderId="12" xfId="1" applyFont="1" applyFill="1" applyBorder="1"/>
    <xf numFmtId="0" fontId="1" fillId="0" borderId="9" xfId="0" applyFont="1" applyBorder="1"/>
    <xf numFmtId="0" fontId="7" fillId="0" borderId="9" xfId="0" applyFont="1" applyBorder="1" applyAlignment="1">
      <alignment horizontal="center" vertical="center"/>
    </xf>
    <xf numFmtId="0" fontId="31" fillId="4" borderId="20" xfId="1" applyFont="1" applyFill="1" applyBorder="1" applyAlignment="1">
      <alignment horizontal="center" vertical="center" wrapText="1"/>
    </xf>
    <xf numFmtId="0" fontId="31" fillId="0" borderId="21" xfId="1" applyFont="1" applyFill="1" applyBorder="1" applyAlignment="1">
      <alignment horizontal="center" vertical="center" wrapText="1"/>
    </xf>
    <xf numFmtId="0" fontId="31" fillId="0" borderId="21" xfId="1" applyFont="1" applyBorder="1" applyAlignment="1">
      <alignment horizontal="center" vertical="center" wrapText="1"/>
    </xf>
    <xf numFmtId="0" fontId="31" fillId="4" borderId="21" xfId="1" applyFont="1" applyFill="1" applyBorder="1" applyAlignment="1">
      <alignment horizontal="center" vertical="center" wrapText="1"/>
    </xf>
    <xf numFmtId="0" fontId="31" fillId="0" borderId="21" xfId="0" applyFont="1" applyBorder="1" applyAlignment="1">
      <alignment horizontal="center" vertical="center" wrapText="1"/>
    </xf>
    <xf numFmtId="164" fontId="31" fillId="0" borderId="21" xfId="0" applyNumberFormat="1" applyFont="1" applyBorder="1" applyAlignment="1">
      <alignment horizontal="center" vertical="center" wrapText="1"/>
    </xf>
    <xf numFmtId="0" fontId="31" fillId="0" borderId="53" xfId="0" applyFont="1" applyBorder="1" applyAlignment="1">
      <alignment horizontal="center" vertical="center" wrapText="1"/>
    </xf>
    <xf numFmtId="0" fontId="9" fillId="4" borderId="36" xfId="1" applyFont="1" applyFill="1" applyBorder="1" applyAlignment="1">
      <alignment horizontal="center" vertical="center" wrapText="1"/>
    </xf>
    <xf numFmtId="0" fontId="9" fillId="4" borderId="37" xfId="1" applyFont="1" applyFill="1" applyBorder="1" applyAlignment="1">
      <alignment horizontal="center" vertical="center" wrapText="1"/>
    </xf>
    <xf numFmtId="0" fontId="9" fillId="0" borderId="37" xfId="1" applyFont="1" applyBorder="1" applyAlignment="1">
      <alignment horizontal="center" vertical="center" wrapText="1"/>
    </xf>
    <xf numFmtId="0" fontId="9" fillId="4" borderId="40" xfId="1" applyFont="1" applyFill="1" applyBorder="1" applyAlignment="1">
      <alignment horizontal="center" vertical="center" wrapText="1"/>
    </xf>
    <xf numFmtId="0" fontId="18" fillId="4" borderId="36" xfId="1" applyFont="1" applyFill="1" applyBorder="1" applyAlignment="1" applyProtection="1">
      <alignment horizontal="center" vertical="center" wrapText="1"/>
    </xf>
    <xf numFmtId="0" fontId="18" fillId="4" borderId="40" xfId="1" applyFont="1" applyFill="1" applyBorder="1" applyAlignment="1" applyProtection="1">
      <alignment horizontal="center" vertical="center" wrapText="1"/>
    </xf>
    <xf numFmtId="0" fontId="18" fillId="4" borderId="38" xfId="1" applyFont="1" applyFill="1" applyBorder="1" applyAlignment="1" applyProtection="1">
      <alignment horizontal="center" vertical="center" wrapText="1"/>
    </xf>
    <xf numFmtId="0" fontId="18" fillId="4" borderId="39" xfId="1" applyFont="1" applyFill="1" applyBorder="1" applyAlignment="1" applyProtection="1">
      <alignment horizontal="center" vertical="center" wrapText="1"/>
    </xf>
    <xf numFmtId="0" fontId="18" fillId="4" borderId="36" xfId="1" applyFont="1" applyFill="1" applyBorder="1" applyAlignment="1">
      <alignment horizontal="center" vertical="center" wrapText="1"/>
    </xf>
    <xf numFmtId="0" fontId="18" fillId="4" borderId="37" xfId="1" applyFont="1" applyFill="1" applyBorder="1" applyAlignment="1">
      <alignment horizontal="center" vertical="center" wrapText="1"/>
    </xf>
    <xf numFmtId="0" fontId="18" fillId="0" borderId="37" xfId="1" applyFont="1" applyBorder="1" applyAlignment="1">
      <alignment horizontal="center" vertical="center" wrapText="1"/>
    </xf>
    <xf numFmtId="0" fontId="18" fillId="4" borderId="38" xfId="1" applyFont="1" applyFill="1" applyBorder="1" applyAlignment="1">
      <alignment horizontal="center" vertical="center" wrapText="1"/>
    </xf>
    <xf numFmtId="0" fontId="18" fillId="4" borderId="39" xfId="1" applyFont="1" applyFill="1" applyBorder="1" applyAlignment="1">
      <alignment horizontal="center" vertical="center" wrapText="1"/>
    </xf>
    <xf numFmtId="0" fontId="18" fillId="4" borderId="40" xfId="1" applyFont="1" applyFill="1" applyBorder="1" applyAlignment="1">
      <alignment horizontal="center" vertical="center" wrapText="1"/>
    </xf>
    <xf numFmtId="0" fontId="9" fillId="4" borderId="38" xfId="1" applyFont="1" applyFill="1" applyBorder="1" applyAlignment="1">
      <alignment horizontal="center" vertical="center" wrapText="1"/>
    </xf>
    <xf numFmtId="0" fontId="9" fillId="4" borderId="39" xfId="1" applyFont="1" applyFill="1" applyBorder="1" applyAlignment="1">
      <alignment horizontal="center" vertical="center" wrapText="1"/>
    </xf>
    <xf numFmtId="0" fontId="2" fillId="4" borderId="1" xfId="0" applyFont="1" applyFill="1" applyBorder="1" applyAlignment="1" applyProtection="1">
      <alignment horizontal="center" vertical="center" wrapText="1"/>
    </xf>
    <xf numFmtId="49" fontId="4" fillId="0" borderId="46"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7" fillId="4" borderId="42" xfId="1" applyFont="1" applyFill="1" applyBorder="1" applyAlignment="1">
      <alignment horizontal="center" vertical="center"/>
    </xf>
    <xf numFmtId="0" fontId="17" fillId="0" borderId="12" xfId="1" applyFont="1" applyBorder="1" applyAlignment="1">
      <alignment vertical="center"/>
    </xf>
    <xf numFmtId="0" fontId="17" fillId="4" borderId="13" xfId="1" applyFont="1" applyFill="1" applyBorder="1" applyAlignment="1">
      <alignment vertical="center"/>
    </xf>
    <xf numFmtId="0" fontId="1" fillId="4" borderId="42" xfId="1" applyFill="1" applyBorder="1" applyAlignment="1">
      <alignment horizontal="center" vertical="center"/>
    </xf>
    <xf numFmtId="0" fontId="1" fillId="4" borderId="9" xfId="1" applyFill="1" applyBorder="1" applyAlignment="1">
      <alignment horizontal="right" vertical="center" wrapText="1"/>
    </xf>
    <xf numFmtId="0" fontId="16" fillId="0" borderId="12" xfId="1" applyFont="1" applyBorder="1" applyAlignment="1">
      <alignment vertical="center"/>
    </xf>
    <xf numFmtId="0" fontId="0" fillId="0" borderId="31" xfId="0" applyBorder="1"/>
    <xf numFmtId="168" fontId="5" fillId="4" borderId="17" xfId="0" applyNumberFormat="1" applyFont="1" applyFill="1" applyBorder="1" applyAlignment="1" applyProtection="1">
      <alignment horizontal="center" vertical="center"/>
    </xf>
    <xf numFmtId="168" fontId="5" fillId="4" borderId="18" xfId="0" applyNumberFormat="1" applyFont="1" applyFill="1" applyBorder="1" applyAlignment="1" applyProtection="1">
      <alignment horizontal="center" vertical="center"/>
    </xf>
    <xf numFmtId="0" fontId="3" fillId="4"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xf>
    <xf numFmtId="0" fontId="1" fillId="0" borderId="31" xfId="1" applyFont="1" applyBorder="1" applyAlignment="1" applyProtection="1">
      <alignment horizontal="right" vertical="center"/>
    </xf>
    <xf numFmtId="0" fontId="22" fillId="4" borderId="1" xfId="1" applyFont="1" applyFill="1" applyBorder="1" applyAlignment="1" applyProtection="1">
      <alignment horizontal="left" vertical="center" wrapText="1"/>
    </xf>
    <xf numFmtId="0" fontId="4" fillId="2" borderId="9" xfId="1" applyFont="1" applyFill="1" applyBorder="1" applyAlignment="1" applyProtection="1">
      <alignment horizontal="left" vertical="center"/>
    </xf>
    <xf numFmtId="0" fontId="2" fillId="2" borderId="9" xfId="1" applyFont="1" applyFill="1" applyBorder="1" applyAlignment="1" applyProtection="1">
      <alignment horizontal="left" vertical="center"/>
    </xf>
    <xf numFmtId="0" fontId="1" fillId="2" borderId="0" xfId="0" applyFont="1" applyFill="1" applyBorder="1" applyProtection="1"/>
    <xf numFmtId="0" fontId="4" fillId="0" borderId="9" xfId="1" applyFont="1" applyFill="1" applyBorder="1" applyAlignment="1" applyProtection="1">
      <alignment horizontal="left" vertical="center"/>
    </xf>
    <xf numFmtId="0" fontId="1" fillId="2" borderId="31" xfId="1" applyFill="1" applyBorder="1" applyAlignment="1">
      <alignment horizontal="center" vertical="center"/>
    </xf>
    <xf numFmtId="49" fontId="7" fillId="0" borderId="43" xfId="0" applyNumberFormat="1" applyFont="1" applyFill="1" applyBorder="1" applyAlignment="1" applyProtection="1">
      <alignment horizontal="center" vertical="center"/>
    </xf>
    <xf numFmtId="0" fontId="3" fillId="0" borderId="19" xfId="0" applyFont="1" applyFill="1" applyBorder="1" applyAlignment="1" applyProtection="1">
      <alignment horizontal="left" vertical="center" wrapText="1"/>
    </xf>
    <xf numFmtId="0" fontId="1" fillId="0" borderId="2" xfId="0" applyFont="1" applyFill="1" applyBorder="1" applyAlignment="1" applyProtection="1">
      <alignment horizontal="center" vertical="center" wrapText="1"/>
    </xf>
    <xf numFmtId="166" fontId="2" fillId="6" borderId="19" xfId="0" applyNumberFormat="1" applyFont="1" applyFill="1" applyBorder="1" applyAlignment="1" applyProtection="1">
      <alignment horizontal="center" vertical="center"/>
      <protection locked="0"/>
    </xf>
    <xf numFmtId="164" fontId="18" fillId="8" borderId="19" xfId="1" applyNumberFormat="1" applyFont="1" applyFill="1" applyBorder="1" applyAlignment="1" applyProtection="1">
      <alignment horizontal="center" vertical="center" wrapText="1"/>
      <protection locked="0"/>
    </xf>
    <xf numFmtId="0" fontId="5" fillId="4" borderId="11" xfId="1" applyFont="1" applyFill="1" applyBorder="1" applyAlignment="1" applyProtection="1">
      <alignment vertical="center" wrapText="1"/>
    </xf>
    <xf numFmtId="0" fontId="8" fillId="0" borderId="12" xfId="1" applyFont="1" applyFill="1" applyBorder="1" applyAlignment="1" applyProtection="1">
      <alignment horizontal="left" vertical="center"/>
    </xf>
    <xf numFmtId="0" fontId="1" fillId="4" borderId="13" xfId="1" applyFont="1" applyFill="1" applyBorder="1" applyAlignment="1" applyProtection="1">
      <alignment vertical="center" wrapText="1"/>
    </xf>
    <xf numFmtId="49" fontId="2" fillId="4" borderId="1" xfId="0" applyNumberFormat="1" applyFont="1" applyFill="1" applyBorder="1" applyAlignment="1" applyProtection="1">
      <alignment horizontal="center" vertical="center"/>
    </xf>
    <xf numFmtId="0" fontId="7" fillId="0" borderId="0" xfId="1" applyFont="1" applyFill="1" applyAlignment="1">
      <alignment horizontal="left" vertical="center"/>
    </xf>
    <xf numFmtId="0" fontId="7" fillId="0" borderId="0" xfId="0" applyFont="1" applyAlignment="1">
      <alignment horizontal="left" vertical="center"/>
    </xf>
    <xf numFmtId="0" fontId="38" fillId="0" borderId="1" xfId="0" applyFont="1" applyFill="1" applyBorder="1" applyAlignment="1">
      <alignment horizontal="center" vertical="center" wrapText="1"/>
    </xf>
    <xf numFmtId="4" fontId="9" fillId="0" borderId="49" xfId="0" applyNumberFormat="1" applyFont="1" applyFill="1" applyBorder="1" applyAlignment="1">
      <alignment horizontal="center" vertical="center"/>
    </xf>
    <xf numFmtId="4" fontId="39" fillId="0" borderId="1" xfId="0" applyNumberFormat="1" applyFont="1" applyFill="1" applyBorder="1" applyAlignment="1">
      <alignment horizontal="center" vertical="center"/>
    </xf>
  </cellXfs>
  <cellStyles count="3">
    <cellStyle name="Navadno" xfId="0" builtinId="0"/>
    <cellStyle name="Navadno 2" xfId="1"/>
    <cellStyle name="Normal 2" xfId="2"/>
  </cellStyles>
  <dxfs count="0"/>
  <tableStyles count="0" defaultTableStyle="TableStyleMedium2" defaultPivotStyle="PivotStyleLight16"/>
  <colors>
    <mruColors>
      <color rgb="FFD9A5C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view="pageBreakPreview" topLeftCell="A3" zoomScaleNormal="100" zoomScaleSheetLayoutView="100" workbookViewId="0">
      <selection activeCell="A4" sqref="A4"/>
    </sheetView>
  </sheetViews>
  <sheetFormatPr defaultRowHeight="15" x14ac:dyDescent="0.25"/>
  <cols>
    <col min="1" max="1" width="20" style="431" customWidth="1"/>
    <col min="2" max="2" width="18.7109375" style="431" customWidth="1"/>
    <col min="3" max="3" width="21.42578125" style="429" customWidth="1"/>
    <col min="4" max="4" width="39.140625" style="436" customWidth="1"/>
    <col min="5" max="5" width="11" style="429" customWidth="1"/>
    <col min="6" max="6" width="47.85546875" style="432" customWidth="1"/>
    <col min="7" max="7" width="34.85546875" style="432" customWidth="1"/>
    <col min="8" max="8" width="35.42578125" style="432" customWidth="1"/>
    <col min="9" max="9" width="33.28515625" style="431" customWidth="1"/>
    <col min="10" max="16384" width="9.140625" style="431"/>
  </cols>
  <sheetData>
    <row r="1" spans="1:9" x14ac:dyDescent="0.25">
      <c r="D1" s="430" t="s">
        <v>245</v>
      </c>
      <c r="E1" s="431"/>
      <c r="F1" s="431"/>
      <c r="G1" s="431"/>
      <c r="H1" s="431"/>
    </row>
    <row r="2" spans="1:9" s="442" customFormat="1" ht="63.75" x14ac:dyDescent="0.25">
      <c r="A2" s="444" t="s">
        <v>358</v>
      </c>
      <c r="B2" s="444" t="s">
        <v>359</v>
      </c>
      <c r="C2" s="445" t="s">
        <v>327</v>
      </c>
      <c r="D2" s="445" t="s">
        <v>274</v>
      </c>
      <c r="E2" s="446" t="s">
        <v>243</v>
      </c>
      <c r="F2" s="447" t="s">
        <v>275</v>
      </c>
      <c r="G2" s="450" t="s">
        <v>325</v>
      </c>
      <c r="H2" s="447" t="s">
        <v>275</v>
      </c>
      <c r="I2" s="447" t="s">
        <v>275</v>
      </c>
    </row>
    <row r="3" spans="1:9" s="442" customFormat="1" ht="14.25" x14ac:dyDescent="0.25">
      <c r="A3" s="444"/>
      <c r="B3" s="631">
        <v>4</v>
      </c>
      <c r="C3" s="445"/>
      <c r="D3" s="445"/>
      <c r="E3" s="446"/>
      <c r="F3" s="447"/>
      <c r="G3" s="447"/>
      <c r="H3" s="447"/>
      <c r="I3" s="447"/>
    </row>
    <row r="4" spans="1:9" ht="42" customHeight="1" x14ac:dyDescent="0.25">
      <c r="A4" s="448">
        <v>30500</v>
      </c>
      <c r="B4" s="633">
        <f>+C4*$B$3</f>
        <v>0</v>
      </c>
      <c r="C4" s="453">
        <f>+'1. LJ-Šentvid'!M18+'1. LJ-Šentvid'!M26</f>
        <v>0</v>
      </c>
      <c r="D4" s="452" t="str">
        <f>+'1. LJ-Šentvid'!B4</f>
        <v>1. sklop: VSVTO in VO Roje, Šentvid</v>
      </c>
      <c r="E4" s="433" t="s">
        <v>253</v>
      </c>
      <c r="F4" s="435" t="str">
        <f>+'1. LJ-Šentvid'!B8</f>
        <v>1. Vojašnica Slovenske Teritorialne obrambe, Koščeva ulica 6, 1210 Ljubljana - Šentvid in VO Štula</v>
      </c>
      <c r="G4" s="435"/>
      <c r="H4" s="435" t="str">
        <f>+'1. LJ-Šentvid'!B20</f>
        <v>2 Vojaški objekt Roje, Obvozna cesta b.š, 1210 Ljubljana - Šentvid</v>
      </c>
      <c r="I4" s="435"/>
    </row>
    <row r="5" spans="1:9" ht="31.5" x14ac:dyDescent="0.25">
      <c r="A5" s="448">
        <v>12500</v>
      </c>
      <c r="B5" s="633">
        <f t="shared" ref="B5:B32" si="0">+C5*$B$3</f>
        <v>0</v>
      </c>
      <c r="C5" s="453">
        <f>+'2. Grosuplje'!M16</f>
        <v>0</v>
      </c>
      <c r="D5" s="452" t="str">
        <f>+'2. Grosuplje'!B4</f>
        <v>2. sklop: VO Kamna Gorica, Grosuplje</v>
      </c>
      <c r="E5" s="433">
        <v>3</v>
      </c>
      <c r="F5" s="435" t="str">
        <f>+'2. Grosuplje'!B8</f>
        <v>Vojaški objekt Kamna Gorica, Spodnje blato b.š., 1290 Grosuplje</v>
      </c>
      <c r="G5" s="435"/>
      <c r="H5" s="435"/>
      <c r="I5" s="435"/>
    </row>
    <row r="6" spans="1:9" ht="30" customHeight="1" x14ac:dyDescent="0.25">
      <c r="A6" s="448">
        <v>2600</v>
      </c>
      <c r="B6" s="633">
        <f t="shared" si="0"/>
        <v>0</v>
      </c>
      <c r="C6" s="453">
        <f>+'3. Škofljica'!M14</f>
        <v>0</v>
      </c>
      <c r="D6" s="452" t="str">
        <f>+'3. Škofljica'!B4</f>
        <v>3. sklop: VO Grmez, Škofljica</v>
      </c>
      <c r="E6" s="433">
        <v>4</v>
      </c>
      <c r="F6" s="435" t="str">
        <f>+'3. Škofljica'!B8</f>
        <v>Vojaški objekt Grmez, Babnogoriška cesta b.š., 1291 Škofljica</v>
      </c>
      <c r="G6" s="435"/>
      <c r="H6" s="435"/>
      <c r="I6" s="435"/>
    </row>
    <row r="7" spans="1:9" ht="28.5" x14ac:dyDescent="0.25">
      <c r="A7" s="448">
        <v>28000</v>
      </c>
      <c r="B7" s="633">
        <f t="shared" si="0"/>
        <v>0</v>
      </c>
      <c r="C7" s="453">
        <f>+'4. LJvrh'!M14</f>
        <v>0</v>
      </c>
      <c r="D7" s="452" t="str">
        <f>+'4. LJvrh'!B4</f>
        <v>4. sklop: VO Ljubljanski vrh</v>
      </c>
      <c r="E7" s="433">
        <v>5</v>
      </c>
      <c r="F7" s="435" t="str">
        <f>+'4. LJvrh'!B8</f>
        <v>Vojaški objekt Ljubljanski vrh, Ljubljanski vrh bš, 1360 Vrhnika</v>
      </c>
      <c r="G7" s="435"/>
      <c r="H7" s="435"/>
      <c r="I7" s="435"/>
    </row>
    <row r="8" spans="1:9" ht="44.25" customHeight="1" x14ac:dyDescent="0.25">
      <c r="A8" s="448">
        <v>8500</v>
      </c>
      <c r="B8" s="633">
        <f t="shared" si="0"/>
        <v>0</v>
      </c>
      <c r="C8" s="453">
        <f>+'5. Borovnica'!M14+'5. Borovnica'!M22</f>
        <v>0</v>
      </c>
      <c r="D8" s="452" t="str">
        <f>+'5. Borovnica'!B4</f>
        <v>5. sklop: VO Podstrmec in Brezovica, Borovnica</v>
      </c>
      <c r="E8" s="433" t="s">
        <v>252</v>
      </c>
      <c r="F8" s="435" t="str">
        <f>+'5. Borovnica'!B8</f>
        <v>6. Vojaški objekt Podstrmec Borovnica, Borovnica BŠ, 1353 Borovnica</v>
      </c>
      <c r="G8" s="435"/>
      <c r="H8" s="435" t="str">
        <f>+'5. Borovnica'!B16</f>
        <v>7. Vojaški objekt Brezovica pri Borovnici, Brezovica pri Borovnici BŠ, 1353 Borovnica</v>
      </c>
      <c r="I8" s="435"/>
    </row>
    <row r="9" spans="1:9" ht="38.25" customHeight="1" x14ac:dyDescent="0.25">
      <c r="A9" s="448">
        <v>56000</v>
      </c>
      <c r="B9" s="633">
        <f t="shared" si="0"/>
        <v>0</v>
      </c>
      <c r="C9" s="453">
        <f>+'6. Vrhnika'!M17+'6. Vrhnika'!M28+'6. Vrhnika'!M36</f>
        <v>0</v>
      </c>
      <c r="D9" s="452" t="str">
        <f>+'6. Vrhnika'!B4</f>
        <v>6. sklop: VIC, VO Rakov hrib in Turnovše, Vrhnika</v>
      </c>
      <c r="E9" s="433" t="s">
        <v>251</v>
      </c>
      <c r="F9" s="435" t="str">
        <f>+'6. Vrhnika'!B8</f>
        <v>8. Vojašnica Ivana Cankarja, Raskovec 50, 1360 Vrhnika</v>
      </c>
      <c r="G9" s="435"/>
      <c r="H9" s="435" t="str">
        <f>+'6. Vrhnika'!B19</f>
        <v>9. Vojaški objekt Rakov hrib, RAKOV HRIB BŠ, 1360 VRHNIKA</v>
      </c>
      <c r="I9" s="435" t="str">
        <f>+'6. Vrhnika'!B30</f>
        <v>10. Vojaški objekt Turnovše, Raskovec 50, 1360 VRHNIKA</v>
      </c>
    </row>
    <row r="10" spans="1:9" ht="33.75" customHeight="1" x14ac:dyDescent="0.25">
      <c r="A10" s="448">
        <v>28000</v>
      </c>
      <c r="B10" s="633">
        <f t="shared" si="0"/>
        <v>0</v>
      </c>
      <c r="C10" s="453">
        <f>+'7. Krim'!M14</f>
        <v>0</v>
      </c>
      <c r="D10" s="452" t="str">
        <f>+'7. Krim'!B4</f>
        <v>7. sklop: VO Krim, Ig</v>
      </c>
      <c r="E10" s="433">
        <v>11</v>
      </c>
      <c r="F10" s="435" t="str">
        <f>+'7. Krim'!B8</f>
        <v>Vojaški objekt Krim, Strahomer b.š., 1292 Ig</v>
      </c>
      <c r="G10" s="435"/>
      <c r="H10" s="435"/>
      <c r="I10" s="435"/>
    </row>
    <row r="11" spans="1:9" ht="48.75" customHeight="1" x14ac:dyDescent="0.25">
      <c r="A11" s="448">
        <v>115500</v>
      </c>
      <c r="B11" s="633">
        <f t="shared" si="0"/>
        <v>0</v>
      </c>
      <c r="C11" s="453">
        <f>+'8. MB'!M16+'8. MB'!M26</f>
        <v>0</v>
      </c>
      <c r="D11" s="452" t="str">
        <f>+'8. MB'!B4</f>
        <v>8. sklop: VGM in VO Kadetnica, Maribor</v>
      </c>
      <c r="E11" s="433" t="s">
        <v>257</v>
      </c>
      <c r="F11" s="451" t="str">
        <f>+'8. MB'!B8</f>
        <v>12. Vojašnica Generala Maistra, Ramovševa 2, 2000 Maribor</v>
      </c>
      <c r="G11" s="451" t="str">
        <f>+'8. MB'!C8</f>
        <v>SAMO V PRIMERU OKVARE NAROČNIK. STROJNE OPREME ALI VELIKIH SNEŽNIH PADAVIN</v>
      </c>
      <c r="H11" s="435" t="str">
        <f>+'8. MB'!B18</f>
        <v>13. Vojaški objekt Kadetnica, Engelsova 15, 2000 Maribor</v>
      </c>
      <c r="I11" s="435"/>
    </row>
    <row r="12" spans="1:9" ht="36" customHeight="1" x14ac:dyDescent="0.25">
      <c r="A12" s="448">
        <v>4100</v>
      </c>
      <c r="B12" s="633">
        <f t="shared" si="0"/>
        <v>0</v>
      </c>
      <c r="C12" s="453">
        <f>+'9. Apače'!M14</f>
        <v>0</v>
      </c>
      <c r="D12" s="452" t="str">
        <f>+'9. Apače'!B4</f>
        <v>9. sklop: VO Apače, Lovrenc na Dravskem polju</v>
      </c>
      <c r="E12" s="433">
        <v>14</v>
      </c>
      <c r="F12" s="435" t="str">
        <f>+'9. Apače'!B8</f>
        <v>Vojaški objekt Apače, Apače 23, 2324 Lovrenc na Dravskem polju</v>
      </c>
      <c r="G12" s="435"/>
      <c r="H12" s="435"/>
      <c r="I12" s="435"/>
    </row>
    <row r="13" spans="1:9" ht="39.75" customHeight="1" x14ac:dyDescent="0.25">
      <c r="A13" s="448">
        <v>14000</v>
      </c>
      <c r="B13" s="633">
        <f t="shared" si="0"/>
        <v>0</v>
      </c>
      <c r="C13" s="453">
        <f>+'10. L.Kogel'!M14</f>
        <v>0</v>
      </c>
      <c r="D13" s="452" t="str">
        <f>+'10. L.Kogel'!B4</f>
        <v>10. sklop: VO Ledinekov Kogel, Hoče</v>
      </c>
      <c r="E13" s="433">
        <v>15</v>
      </c>
      <c r="F13" s="435" t="str">
        <f>+'10. L.Kogel'!B8</f>
        <v>Vojaški objekt Ledinekov Kogel, Slivniško Pohorje 23, 2311 HOČE</v>
      </c>
      <c r="G13" s="435"/>
      <c r="H13" s="435"/>
      <c r="I13" s="435"/>
    </row>
    <row r="14" spans="1:9" ht="35.25" customHeight="1" x14ac:dyDescent="0.25">
      <c r="A14" s="448">
        <v>26000</v>
      </c>
      <c r="B14" s="633">
        <f t="shared" si="0"/>
        <v>0</v>
      </c>
      <c r="C14" s="453">
        <f>+'11. Kidričevo'!M14</f>
        <v>0</v>
      </c>
      <c r="D14" s="452" t="str">
        <f>+'11. Kidričevo'!B4</f>
        <v>11. sklop: VO Kidričevo, Hajdina</v>
      </c>
      <c r="E14" s="433">
        <v>16</v>
      </c>
      <c r="F14" s="435" t="str">
        <f>+'11. Kidričevo'!B8</f>
        <v>Vojaški objekt Kidričevo, Zgornja Hajdina BŠ, 2288 Hajdina</v>
      </c>
      <c r="G14" s="435"/>
      <c r="H14" s="435"/>
      <c r="I14" s="435"/>
    </row>
    <row r="15" spans="1:9" ht="33" customHeight="1" x14ac:dyDescent="0.25">
      <c r="A15" s="448">
        <v>56500</v>
      </c>
      <c r="B15" s="633">
        <f t="shared" si="0"/>
        <v>0</v>
      </c>
      <c r="C15" s="453">
        <f>+'12. Boč'!M14</f>
        <v>0</v>
      </c>
      <c r="D15" s="452" t="str">
        <f>+'12. Boč'!B4</f>
        <v>12. sklop: VO Boč, Podplat</v>
      </c>
      <c r="E15" s="433">
        <v>17</v>
      </c>
      <c r="F15" s="435" t="str">
        <f>+'12. Boč'!B8</f>
        <v>Vojaški objekt Boč (makadamsko cestišče Podboč - VO Boč), Drevenik BŠ,  3241 Podplat</v>
      </c>
      <c r="G15" s="435"/>
      <c r="H15" s="435"/>
      <c r="I15" s="435"/>
    </row>
    <row r="16" spans="1:9" ht="48.75" customHeight="1" x14ac:dyDescent="0.25">
      <c r="A16" s="448">
        <v>10100</v>
      </c>
      <c r="B16" s="633">
        <f t="shared" si="0"/>
        <v>0</v>
      </c>
      <c r="C16" s="453">
        <f>+'13. Sl.Bistrica'!M16</f>
        <v>0</v>
      </c>
      <c r="D16" s="452" t="str">
        <f>+'13. Sl.Bistrica'!B4</f>
        <v>13. sklop: VVR, Slovenska Bistrica</v>
      </c>
      <c r="E16" s="433">
        <v>18</v>
      </c>
      <c r="F16" s="451" t="str">
        <f>+'13. Sl.Bistrica'!B8</f>
        <v>Vojašnica Vincenca Repnika, Ljubljanska cesta 22,  2310 Slovenska Bistrica</v>
      </c>
      <c r="G16" s="451" t="str">
        <f>+'13. Sl.Bistrica'!C8</f>
        <v>SAMO V PRIMERU OKVARE NAROČNIK. STROJNE OPREME ALI VELIKIH SNEŽNIH PADAVIN</v>
      </c>
      <c r="H16" s="435"/>
      <c r="I16" s="435"/>
    </row>
    <row r="17" spans="1:9" ht="48.75" customHeight="1" x14ac:dyDescent="0.25">
      <c r="A17" s="449">
        <v>46500</v>
      </c>
      <c r="B17" s="633">
        <f t="shared" si="0"/>
        <v>0</v>
      </c>
      <c r="C17" s="453">
        <f>+'14. CE'!M15+'14. CE'!M25+'14. CE'!M34</f>
        <v>0</v>
      </c>
      <c r="D17" s="452" t="str">
        <f>+'14. CE'!B4</f>
        <v>14. sklop: VFRS, VO Bežigrad in Pečovnik, Celje</v>
      </c>
      <c r="E17" s="433" t="s">
        <v>273</v>
      </c>
      <c r="F17" s="451" t="str">
        <f>+'14. CE'!B8</f>
        <v>19. Vojašnica Franca Rozmana Staneta, Mariborska cesta 29, 3000 Celje</v>
      </c>
      <c r="G17" s="451" t="str">
        <f>+'14. CE'!C8</f>
        <v>SAMO V PRIMERU OKVARE NAROČNIK. STROJNE OPREME ALI VELIKIH SNEŽNIH PADAVIN</v>
      </c>
      <c r="H17" s="435" t="str">
        <f>+'14. CE'!B18</f>
        <v>20. Vojaški objekt Bežigrad Celje, Bežigrajska cesta BŠ, 3000 Celje</v>
      </c>
      <c r="I17" s="435" t="str">
        <f>+'14. CE'!B28</f>
        <v>21. Vojašnki objekt Pečovnik, Zagrad BŠ, 3000 Celje</v>
      </c>
    </row>
    <row r="18" spans="1:9" ht="31.5" x14ac:dyDescent="0.25">
      <c r="A18" s="448">
        <v>12200</v>
      </c>
      <c r="B18" s="633">
        <f t="shared" si="0"/>
        <v>0</v>
      </c>
      <c r="C18" s="453">
        <f>+'15.Zal.Gorica'!M14</f>
        <v>0</v>
      </c>
      <c r="D18" s="452" t="str">
        <f>+'15.Zal.Gorica'!B4</f>
        <v>15. sklop: VO Zaloška Gorica, Petrovče</v>
      </c>
      <c r="E18" s="433">
        <v>22</v>
      </c>
      <c r="F18" s="435" t="str">
        <f>+'15.Zal.Gorica'!B8</f>
        <v>Vojaški objekt Zaloška Gorica, Zaloška Gorica 9 A, 3301 Petrovče</v>
      </c>
      <c r="G18" s="435"/>
      <c r="H18" s="435"/>
      <c r="I18" s="435"/>
    </row>
    <row r="19" spans="1:9" ht="30" customHeight="1" x14ac:dyDescent="0.25">
      <c r="A19" s="448">
        <v>22000</v>
      </c>
      <c r="B19" s="633">
        <f t="shared" si="0"/>
        <v>0</v>
      </c>
      <c r="C19" s="453">
        <f>+'16. MS'!M16+'16. MS'!M25</f>
        <v>0</v>
      </c>
      <c r="D19" s="452" t="str">
        <f>+'16. MS'!B4</f>
        <v>16. sklop: VMS in VO Berek, Murska Sobota</v>
      </c>
      <c r="E19" s="433" t="s">
        <v>278</v>
      </c>
      <c r="F19" s="435" t="str">
        <f>+'16. MS'!B8</f>
        <v>23. Vojašnica Murska Sobota Kopališka 4  9000 Murska Sobota</v>
      </c>
      <c r="G19" s="435"/>
      <c r="H19" s="435" t="str">
        <f>+'16. MS'!B19</f>
        <v>24. Vojaški objekt Berek, Kopališka 4,  9000 Murska Sobota</v>
      </c>
      <c r="I19" s="435"/>
    </row>
    <row r="20" spans="1:9" ht="31.5" x14ac:dyDescent="0.25">
      <c r="A20" s="448">
        <v>6000</v>
      </c>
      <c r="B20" s="633">
        <f t="shared" si="0"/>
        <v>0</v>
      </c>
      <c r="C20" s="453">
        <f>+'17. Mačkovci'!M14</f>
        <v>0</v>
      </c>
      <c r="D20" s="452" t="str">
        <f>+'17. Mačkovci'!B4</f>
        <v>17. sklop: VO Mačkovci, Mačkovci</v>
      </c>
      <c r="E20" s="433">
        <v>25</v>
      </c>
      <c r="F20" s="435" t="str">
        <f>+'17. Mačkovci'!B8</f>
        <v xml:space="preserve">Vojaški objekt strelišče, 9202 Mačkovci </v>
      </c>
      <c r="G20" s="435"/>
      <c r="H20" s="435"/>
      <c r="I20" s="435"/>
    </row>
    <row r="21" spans="1:9" ht="31.5" x14ac:dyDescent="0.25">
      <c r="A21" s="448">
        <v>11200</v>
      </c>
      <c r="B21" s="633">
        <f t="shared" si="0"/>
        <v>0</v>
      </c>
      <c r="C21" s="453">
        <f>+'18. Poljče'!M14</f>
        <v>0</v>
      </c>
      <c r="D21" s="452" t="str">
        <f>+'18. Poljče'!B4</f>
        <v>18. sklop: VO Poljče, Begunje na Gorenjskem</v>
      </c>
      <c r="E21" s="433">
        <v>26</v>
      </c>
      <c r="F21" s="435" t="str">
        <f>+'18. Poljče'!B8</f>
        <v>Vojaški objekt Poljče, Poljče 28, 4275 Begunje na Gorenjskem</v>
      </c>
      <c r="G21" s="435"/>
      <c r="H21" s="435"/>
      <c r="I21" s="435"/>
    </row>
    <row r="22" spans="1:9" ht="28.5" x14ac:dyDescent="0.25">
      <c r="A22" s="448">
        <f>72000+13000</f>
        <v>85000</v>
      </c>
      <c r="B22" s="633">
        <f t="shared" si="0"/>
        <v>0</v>
      </c>
      <c r="C22" s="453">
        <f>+'19. Pivka'!M16</f>
        <v>0</v>
      </c>
      <c r="D22" s="452" t="str">
        <f>+'19. Pivka'!B4</f>
        <v>19. sklop: VSP, Pivka</v>
      </c>
      <c r="E22" s="433">
        <v>27</v>
      </c>
      <c r="F22" s="435" t="str">
        <f>+'19. Pivka'!B8</f>
        <v xml:space="preserve"> Vojašnica Stanislava Požarja, Kolodvorska 59, 6257 Pivka</v>
      </c>
      <c r="G22" s="435"/>
      <c r="H22" s="435"/>
      <c r="I22" s="435"/>
    </row>
    <row r="23" spans="1:9" ht="46.5" customHeight="1" x14ac:dyDescent="0.25">
      <c r="A23" s="448">
        <v>72000</v>
      </c>
      <c r="B23" s="633">
        <f t="shared" si="0"/>
        <v>0</v>
      </c>
      <c r="C23" s="453">
        <f>+'20. PO'!M18+'20. PO'!M27</f>
        <v>0</v>
      </c>
      <c r="D23" s="452" t="str">
        <f>+'20. PO'!B4</f>
        <v>20. sklop: VBAČ in VO Mačkovec, Postojna</v>
      </c>
      <c r="E23" s="433" t="s">
        <v>290</v>
      </c>
      <c r="F23" s="451" t="str">
        <f>+'20. PO'!B8</f>
        <v>28. Vojašnica Barona Antona Čehovina, Ljubljanska cesta 37, 6230 Postojna</v>
      </c>
      <c r="G23" s="451" t="str">
        <f>+'20. PO'!C8</f>
        <v>SAMO V PRIMERU OKVARE NAROČNIK. STROJNE OPREME ALI VELIKIH SNEŽNIH PADAVIN</v>
      </c>
      <c r="H23" s="435" t="str">
        <f>+'20. PO'!B21</f>
        <v>29. Vojaški objekt Mačkovec, Raubarkomanda BŠ, 6230 Postojna</v>
      </c>
      <c r="I23" s="435"/>
    </row>
    <row r="24" spans="1:9" ht="46.5" customHeight="1" x14ac:dyDescent="0.25">
      <c r="A24" s="448">
        <v>42000</v>
      </c>
      <c r="B24" s="633">
        <f t="shared" si="0"/>
        <v>0</v>
      </c>
      <c r="C24" s="453">
        <f>+'21. Poček'!M15</f>
        <v>0</v>
      </c>
      <c r="D24" s="452" t="str">
        <f>+'21. Poček'!B4</f>
        <v xml:space="preserve">
21. sklop: VO Poček, Postojna
</v>
      </c>
      <c r="E24" s="433">
        <v>30</v>
      </c>
      <c r="F24" s="451" t="str">
        <f>+'21. Poček'!B8</f>
        <v>Vojaški objekt Poček, Poček BŠ, 6230 Postojna</v>
      </c>
      <c r="G24" s="451" t="str">
        <f>+'21. Poček'!C8</f>
        <v>SAMO V PRIMERU OKVARE NAROČNIK. STROJNE OPREME ALI VELIKIH SNEŽNIH PADAVIN</v>
      </c>
      <c r="H24" s="435"/>
      <c r="I24" s="435"/>
    </row>
    <row r="25" spans="1:9" ht="31.5" x14ac:dyDescent="0.25">
      <c r="A25" s="448">
        <v>8200</v>
      </c>
      <c r="B25" s="633">
        <f t="shared" si="0"/>
        <v>0</v>
      </c>
      <c r="C25" s="453">
        <f>+'22. Blo.polica'!M14</f>
        <v>0</v>
      </c>
      <c r="D25" s="452" t="str">
        <f>+'22. Blo.polica'!B4</f>
        <v>22. sklop: VO Bloška polica, Grahovo</v>
      </c>
      <c r="E25" s="433">
        <v>31</v>
      </c>
      <c r="F25" s="435" t="str">
        <f>+'22. Blo.polica'!B8</f>
        <v>Vojaški objekt Bloška polica, Bloška polica BŠ, 1384 Grahovo</v>
      </c>
      <c r="G25" s="435"/>
      <c r="H25" s="435"/>
      <c r="I25" s="435"/>
    </row>
    <row r="26" spans="1:9" ht="15.75" x14ac:dyDescent="0.25">
      <c r="A26" s="448">
        <v>10300</v>
      </c>
      <c r="B26" s="633">
        <f t="shared" si="0"/>
        <v>0</v>
      </c>
      <c r="C26" s="453">
        <f>+'23. Bač'!M15</f>
        <v>0</v>
      </c>
      <c r="D26" s="452" t="str">
        <f>+'23. Bač'!B4</f>
        <v>23. sklop: VO Bač, Knežak</v>
      </c>
      <c r="E26" s="433">
        <v>32</v>
      </c>
      <c r="F26" s="435" t="str">
        <f>+'23. Bač'!B8</f>
        <v>Vojaški objekt Bač, Bač BŠ, 6253 Knežak</v>
      </c>
      <c r="G26" s="435"/>
      <c r="H26" s="435"/>
      <c r="I26" s="435"/>
    </row>
    <row r="27" spans="1:9" ht="31.5" x14ac:dyDescent="0.25">
      <c r="A27" s="448">
        <v>6300</v>
      </c>
      <c r="B27" s="633">
        <f t="shared" si="0"/>
        <v>0</v>
      </c>
      <c r="C27" s="453">
        <f>+'24. Šentviš.Gora'!M14</f>
        <v>0</v>
      </c>
      <c r="D27" s="452" t="str">
        <f>+'24. Šentviš.Gora'!B4</f>
        <v>24. sklop: VO Šentviška gora, Slap ob Idrijci</v>
      </c>
      <c r="E27" s="433">
        <v>33</v>
      </c>
      <c r="F27" s="435" t="str">
        <f>+'24. Šentviš.Gora'!B8</f>
        <v>Vojaški objekt Šentviška gora, ŠENTVIŠKA GORA BŠ, 5283 SLAP OB IDRIJCI</v>
      </c>
      <c r="G27" s="435"/>
      <c r="H27" s="435"/>
      <c r="I27" s="435"/>
    </row>
    <row r="28" spans="1:9" ht="39" customHeight="1" x14ac:dyDescent="0.25">
      <c r="A28" s="448">
        <v>49000</v>
      </c>
      <c r="B28" s="633">
        <f t="shared" si="0"/>
        <v>0</v>
      </c>
      <c r="C28" s="453">
        <f>+'25. Poganci'!M14</f>
        <v>0</v>
      </c>
      <c r="D28" s="452" t="str">
        <f>+'25. Poganci'!B4</f>
        <v>25. sklop: VO Poganci, Novo mesto</v>
      </c>
      <c r="E28" s="433">
        <v>34</v>
      </c>
      <c r="F28" s="435" t="str">
        <f>+'25. Poganci'!B8</f>
        <v>Vojaški objekt Poganci, BELOKRANJSKA CESTA bš, 8000 NOVO MESTO</v>
      </c>
      <c r="G28" s="435"/>
      <c r="H28" s="435"/>
      <c r="I28" s="435"/>
    </row>
    <row r="29" spans="1:9" ht="24.75" customHeight="1" x14ac:dyDescent="0.25">
      <c r="A29" s="448">
        <v>8500</v>
      </c>
      <c r="B29" s="633">
        <f t="shared" si="0"/>
        <v>0</v>
      </c>
      <c r="C29" s="453">
        <f>+'26. Trdinov vrh'!M14</f>
        <v>0</v>
      </c>
      <c r="D29" s="452" t="str">
        <f>+'26. Trdinov vrh'!B4</f>
        <v>26. sklop: VO Trdinov vrh</v>
      </c>
      <c r="E29" s="433">
        <v>35</v>
      </c>
      <c r="F29" s="435" t="str">
        <f>+'26. Trdinov vrh'!B8</f>
        <v xml:space="preserve">Vojaški objekt Trdinov vrh, </v>
      </c>
      <c r="G29" s="435"/>
      <c r="H29" s="435"/>
      <c r="I29" s="435"/>
    </row>
    <row r="30" spans="1:9" ht="42.75" x14ac:dyDescent="0.25">
      <c r="A30" s="448">
        <v>18300</v>
      </c>
      <c r="B30" s="633">
        <f t="shared" si="0"/>
        <v>0</v>
      </c>
      <c r="C30" s="453">
        <f>+'27. Koč.Reka'!M14+'27. Koč.Reka'!M19</f>
        <v>0</v>
      </c>
      <c r="D30" s="452" t="str">
        <f>+'27. Koč.Reka'!B4</f>
        <v>27. sklop: VO Spodnje garaže in Primoži, Kočevska Reka</v>
      </c>
      <c r="E30" s="433" t="s">
        <v>314</v>
      </c>
      <c r="F30" s="435" t="str">
        <f>+'27. Koč.Reka'!B8</f>
        <v>36. Vojaški objekt Spodnje garaže - Kočevska Reka, Kočevska Reka BŠ, 1338 Kočevska Reka</v>
      </c>
      <c r="G30" s="435"/>
      <c r="H30" s="435" t="str">
        <f>+'27. Koč.Reka'!B16</f>
        <v>37. Vojaški objekt Primoži - Kočevska Reka, Primoži 4, 1338 Kočevska Reka</v>
      </c>
      <c r="I30" s="435"/>
    </row>
    <row r="31" spans="1:9" ht="34.5" customHeight="1" x14ac:dyDescent="0.25">
      <c r="A31" s="448">
        <v>52000</v>
      </c>
      <c r="B31" s="633">
        <f t="shared" si="0"/>
        <v>0</v>
      </c>
      <c r="C31" s="453">
        <f>+'28. B.Bela'!M15</f>
        <v>0</v>
      </c>
      <c r="D31" s="452" t="str">
        <f>+'28. B.Bela'!B4</f>
        <v>28. sklop: VBK, Bohinjska Bela</v>
      </c>
      <c r="E31" s="433">
        <v>38</v>
      </c>
      <c r="F31" s="435" t="str">
        <f>+'28. B.Bela'!B8</f>
        <v>Vojašnica Boštjana Kekca, Bohinjska Bela 153, 4263 Bohinjska Bela</v>
      </c>
      <c r="G31" s="435"/>
      <c r="H31" s="435"/>
      <c r="I31" s="435"/>
    </row>
    <row r="32" spans="1:9" ht="35.25" customHeight="1" x14ac:dyDescent="0.25">
      <c r="A32" s="448">
        <f>220000-13000</f>
        <v>207000</v>
      </c>
      <c r="B32" s="633">
        <f t="shared" si="0"/>
        <v>0</v>
      </c>
      <c r="C32" s="453">
        <f>+'29. Pokljuka'!M14</f>
        <v>0</v>
      </c>
      <c r="D32" s="452" t="str">
        <f>+'29. Pokljuka'!B4</f>
        <v>29. sklop: VO Rudolfa Badjure Pokljuka, Zg. Gorje</v>
      </c>
      <c r="E32" s="433">
        <v>39</v>
      </c>
      <c r="F32" s="435" t="str">
        <f>+'29. Pokljuka'!B8</f>
        <v>Vojaški objekt Rudolfa Badjure Pokljuka, Srednja vas v Bohinju 165, 4247 Zgornje Gorje</v>
      </c>
      <c r="G32" s="435"/>
      <c r="H32" s="435"/>
      <c r="I32" s="435"/>
    </row>
    <row r="33" spans="1:3" ht="26.25" customHeight="1" thickBot="1" x14ac:dyDescent="0.3">
      <c r="A33" s="443">
        <f t="shared" ref="A33:C33" si="1">SUM(A4:A32)</f>
        <v>1048800</v>
      </c>
      <c r="B33" s="632">
        <f>SUM(B4:B32)</f>
        <v>0</v>
      </c>
      <c r="C33" s="443">
        <f t="shared" si="1"/>
        <v>0</v>
      </c>
    </row>
    <row r="34" spans="1:3" ht="32.25" customHeight="1" x14ac:dyDescent="0.25">
      <c r="A34" s="440"/>
      <c r="B34" s="440"/>
    </row>
  </sheetData>
  <sheetProtection sheet="1" objects="1" scenarios="1"/>
  <pageMargins left="0.31496062992125984" right="0.31496062992125984" top="0.35433070866141736" bottom="0.55118110236220474" header="0.11811023622047245" footer="0.31496062992125984"/>
  <pageSetup paperSize="9" scale="47" orientation="landscape" r:id="rId1"/>
  <headerFooter>
    <oddFooter>&amp;Lizpis: &amp;D&amp;C&amp;F&amp;R&amp;A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view="pageBreakPreview" zoomScale="80" zoomScaleNormal="70" zoomScaleSheetLayoutView="80" workbookViewId="0">
      <selection activeCell="B2" sqref="B2"/>
    </sheetView>
  </sheetViews>
  <sheetFormatPr defaultRowHeight="14.25" x14ac:dyDescent="0.2"/>
  <cols>
    <col min="1" max="1" width="9.140625" style="119"/>
    <col min="2" max="2" width="82.85546875" style="119" customWidth="1"/>
    <col min="3" max="3" width="21.28515625" style="119" customWidth="1"/>
    <col min="4" max="4" width="14.7109375" style="119" customWidth="1"/>
    <col min="5" max="5" width="10" style="119" customWidth="1"/>
    <col min="6" max="6" width="15.140625" style="119" customWidth="1"/>
    <col min="7" max="7" width="14.7109375" style="119" customWidth="1"/>
    <col min="8" max="8" width="10" style="119" customWidth="1"/>
    <col min="9" max="9" width="11.140625" style="119" customWidth="1"/>
    <col min="10" max="13" width="14.7109375" style="119" customWidth="1"/>
    <col min="14" max="16384" width="9.140625" style="119"/>
  </cols>
  <sheetData>
    <row r="1" spans="1:13" ht="15" x14ac:dyDescent="0.25">
      <c r="A1" s="1"/>
      <c r="B1" s="2" t="s">
        <v>0</v>
      </c>
      <c r="C1" s="2" t="s">
        <v>245</v>
      </c>
      <c r="D1" s="1"/>
      <c r="E1" s="1"/>
      <c r="F1" s="1"/>
      <c r="G1" s="1"/>
      <c r="H1" s="3"/>
      <c r="I1" s="1"/>
      <c r="J1" s="1"/>
      <c r="K1" s="1"/>
      <c r="L1" s="1"/>
      <c r="M1" s="1"/>
    </row>
    <row r="2" spans="1:13" ht="15" x14ac:dyDescent="0.2">
      <c r="A2" s="4"/>
      <c r="B2" s="5"/>
      <c r="C2" s="5"/>
      <c r="D2" s="6" t="s">
        <v>1</v>
      </c>
      <c r="E2" s="7"/>
      <c r="F2" s="7"/>
      <c r="G2" s="7"/>
      <c r="H2" s="8"/>
      <c r="I2" s="7"/>
      <c r="J2" s="7"/>
      <c r="K2" s="7"/>
      <c r="L2" s="7"/>
      <c r="M2" s="9"/>
    </row>
    <row r="3" spans="1:13" ht="15.75" thickBot="1" x14ac:dyDescent="0.25">
      <c r="A3" s="10"/>
      <c r="B3" s="11"/>
      <c r="C3" s="11"/>
      <c r="D3" s="12" t="s">
        <v>2</v>
      </c>
      <c r="E3" s="7"/>
      <c r="F3" s="7"/>
      <c r="G3" s="7"/>
      <c r="H3" s="8"/>
      <c r="I3" s="7"/>
      <c r="J3" s="7"/>
      <c r="K3" s="7"/>
      <c r="L3" s="7"/>
      <c r="M3" s="9"/>
    </row>
    <row r="4" spans="1:13" ht="24" customHeight="1" thickBot="1" x14ac:dyDescent="0.25">
      <c r="A4" s="405"/>
      <c r="B4" s="421" t="s">
        <v>239</v>
      </c>
      <c r="C4" s="405"/>
      <c r="D4" s="405"/>
      <c r="E4" s="405"/>
      <c r="F4" s="405"/>
      <c r="G4" s="1"/>
      <c r="H4" s="3"/>
      <c r="I4" s="1"/>
      <c r="J4" s="1"/>
      <c r="K4" s="1"/>
      <c r="L4" s="1"/>
      <c r="M4" s="1"/>
    </row>
    <row r="5" spans="1:13" ht="15" thickBot="1" x14ac:dyDescent="0.25">
      <c r="A5" s="407"/>
      <c r="B5" s="405"/>
      <c r="C5" s="15" t="s">
        <v>3</v>
      </c>
      <c r="D5" s="405"/>
      <c r="E5" s="408"/>
      <c r="F5" s="408"/>
      <c r="G5" s="405"/>
      <c r="H5" s="377"/>
      <c r="I5" s="405"/>
      <c r="J5" s="405"/>
      <c r="K5" s="405"/>
      <c r="L5" s="405"/>
      <c r="M5" s="40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 thickBot="1" x14ac:dyDescent="0.25">
      <c r="A7" s="580">
        <v>1</v>
      </c>
      <c r="B7" s="581">
        <v>2</v>
      </c>
      <c r="C7" s="582">
        <v>3</v>
      </c>
      <c r="D7" s="581">
        <v>4</v>
      </c>
      <c r="E7" s="581">
        <v>5</v>
      </c>
      <c r="F7" s="581">
        <v>6</v>
      </c>
      <c r="G7" s="581">
        <v>7</v>
      </c>
      <c r="H7" s="581">
        <v>8</v>
      </c>
      <c r="I7" s="581" t="s">
        <v>137</v>
      </c>
      <c r="J7" s="581" t="s">
        <v>138</v>
      </c>
      <c r="K7" s="581" t="s">
        <v>323</v>
      </c>
      <c r="L7" s="581" t="s">
        <v>139</v>
      </c>
      <c r="M7" s="583" t="s">
        <v>140</v>
      </c>
    </row>
    <row r="8" spans="1:13" ht="51.75" customHeight="1" x14ac:dyDescent="0.2">
      <c r="A8" s="529">
        <v>1</v>
      </c>
      <c r="B8" s="530" t="s">
        <v>328</v>
      </c>
      <c r="C8" s="531"/>
      <c r="D8" s="532"/>
      <c r="E8" s="532"/>
      <c r="F8" s="532"/>
      <c r="G8" s="409"/>
      <c r="H8" s="379"/>
      <c r="I8" s="409"/>
      <c r="J8" s="409"/>
      <c r="K8" s="409"/>
      <c r="L8" s="409"/>
      <c r="M8" s="409"/>
    </row>
    <row r="9" spans="1:13" x14ac:dyDescent="0.2">
      <c r="A9" s="18" t="s">
        <v>8</v>
      </c>
      <c r="B9" s="19" t="s">
        <v>9</v>
      </c>
      <c r="C9" s="20" t="s">
        <v>10</v>
      </c>
      <c r="D9" s="21"/>
      <c r="E9" s="21"/>
      <c r="F9" s="84"/>
      <c r="G9" s="409"/>
      <c r="H9" s="379"/>
      <c r="I9" s="409"/>
      <c r="J9" s="409"/>
      <c r="K9" s="409"/>
      <c r="L9" s="409"/>
      <c r="M9" s="409"/>
    </row>
    <row r="10" spans="1:13" x14ac:dyDescent="0.2">
      <c r="A10" s="18" t="s">
        <v>11</v>
      </c>
      <c r="B10" s="22" t="s">
        <v>12</v>
      </c>
      <c r="C10" s="23">
        <v>42303</v>
      </c>
      <c r="D10" s="21"/>
      <c r="E10" s="21"/>
      <c r="F10" s="24"/>
      <c r="G10" s="409"/>
      <c r="H10" s="379"/>
      <c r="I10" s="409"/>
      <c r="J10" s="409"/>
      <c r="K10" s="409"/>
      <c r="L10" s="409"/>
      <c r="M10" s="409"/>
    </row>
    <row r="11" spans="1:13" ht="23.25" hidden="1" customHeight="1" x14ac:dyDescent="0.2">
      <c r="A11" s="18" t="s">
        <v>13</v>
      </c>
      <c r="B11" s="25" t="s">
        <v>14</v>
      </c>
      <c r="C11" s="20" t="s">
        <v>15</v>
      </c>
      <c r="D11" s="21"/>
      <c r="E11" s="21"/>
      <c r="F11" s="84"/>
      <c r="G11" s="410"/>
      <c r="H11" s="378"/>
      <c r="I11" s="410"/>
      <c r="J11" s="410"/>
      <c r="K11" s="410"/>
      <c r="L11" s="410"/>
      <c r="M11" s="410"/>
    </row>
    <row r="12" spans="1:13" ht="93" customHeight="1" x14ac:dyDescent="0.2">
      <c r="A12" s="26" t="s">
        <v>47</v>
      </c>
      <c r="B12" s="27" t="s">
        <v>361</v>
      </c>
      <c r="C12" s="28" t="s">
        <v>16</v>
      </c>
      <c r="D12" s="29">
        <v>27100</v>
      </c>
      <c r="E12" s="18" t="s">
        <v>17</v>
      </c>
      <c r="F12" s="376">
        <v>6</v>
      </c>
      <c r="G12" s="258"/>
      <c r="H12" s="32"/>
      <c r="I12" s="33">
        <f t="shared" ref="I12" si="0">G12*H12/100</f>
        <v>0</v>
      </c>
      <c r="J12" s="34">
        <f t="shared" ref="J12" si="1">+G12+I12</f>
        <v>0</v>
      </c>
      <c r="K12" s="34">
        <f>G12*F12*D12</f>
        <v>0</v>
      </c>
      <c r="L12" s="35">
        <f t="shared" ref="L12" si="2">+K12*H12/100</f>
        <v>0</v>
      </c>
      <c r="M12" s="35">
        <f t="shared" ref="M12" si="3">+K12+L12</f>
        <v>0</v>
      </c>
    </row>
    <row r="13" spans="1:13" ht="66" customHeight="1" x14ac:dyDescent="0.2">
      <c r="A13" s="26" t="s">
        <v>49</v>
      </c>
      <c r="B13" s="27" t="s">
        <v>362</v>
      </c>
      <c r="C13" s="28" t="s">
        <v>16</v>
      </c>
      <c r="D13" s="29"/>
      <c r="E13" s="18"/>
      <c r="F13" s="376"/>
      <c r="G13" s="411"/>
      <c r="H13" s="378"/>
      <c r="I13" s="410"/>
      <c r="J13" s="410"/>
      <c r="K13" s="410"/>
      <c r="L13" s="410"/>
      <c r="M13" s="410"/>
    </row>
    <row r="14" spans="1:13" ht="15" x14ac:dyDescent="0.2">
      <c r="A14" s="26" t="s">
        <v>222</v>
      </c>
      <c r="B14" s="412" t="s">
        <v>19</v>
      </c>
      <c r="C14" s="406" t="s">
        <v>16</v>
      </c>
      <c r="D14" s="29">
        <v>3000</v>
      </c>
      <c r="E14" s="18" t="s">
        <v>17</v>
      </c>
      <c r="F14" s="376">
        <v>1</v>
      </c>
      <c r="G14" s="258"/>
      <c r="H14" s="38">
        <f>+$H$12</f>
        <v>0</v>
      </c>
      <c r="I14" s="33">
        <f t="shared" ref="I14:I17" si="4">G14*H14/100</f>
        <v>0</v>
      </c>
      <c r="J14" s="34">
        <f t="shared" ref="J14:J17" si="5">+G14+I14</f>
        <v>0</v>
      </c>
      <c r="K14" s="34">
        <f>G14*F14*D14</f>
        <v>0</v>
      </c>
      <c r="L14" s="35">
        <f t="shared" ref="L14:L17" si="6">+K14*H14/100</f>
        <v>0</v>
      </c>
      <c r="M14" s="35">
        <f t="shared" ref="M14:M17" si="7">+K14+L14</f>
        <v>0</v>
      </c>
    </row>
    <row r="15" spans="1:13" ht="26.25" customHeight="1" x14ac:dyDescent="0.2">
      <c r="A15" s="26" t="s">
        <v>240</v>
      </c>
      <c r="B15" s="412" t="s">
        <v>20</v>
      </c>
      <c r="C15" s="406" t="s">
        <v>16</v>
      </c>
      <c r="D15" s="29">
        <v>14500</v>
      </c>
      <c r="E15" s="18" t="s">
        <v>17</v>
      </c>
      <c r="F15" s="376">
        <v>8</v>
      </c>
      <c r="G15" s="258"/>
      <c r="H15" s="38">
        <f t="shared" ref="H15:H17" si="8">+$H$12</f>
        <v>0</v>
      </c>
      <c r="I15" s="33">
        <f t="shared" si="4"/>
        <v>0</v>
      </c>
      <c r="J15" s="34">
        <f t="shared" si="5"/>
        <v>0</v>
      </c>
      <c r="K15" s="34">
        <f>G15*F15*D15</f>
        <v>0</v>
      </c>
      <c r="L15" s="35">
        <f t="shared" si="6"/>
        <v>0</v>
      </c>
      <c r="M15" s="35">
        <f t="shared" si="7"/>
        <v>0</v>
      </c>
    </row>
    <row r="16" spans="1:13" ht="23.25" customHeight="1" x14ac:dyDescent="0.2">
      <c r="A16" s="26" t="s">
        <v>223</v>
      </c>
      <c r="B16" s="412" t="s">
        <v>21</v>
      </c>
      <c r="C16" s="406" t="s">
        <v>16</v>
      </c>
      <c r="D16" s="29">
        <v>12600</v>
      </c>
      <c r="E16" s="18" t="s">
        <v>17</v>
      </c>
      <c r="F16" s="376">
        <v>8</v>
      </c>
      <c r="G16" s="258"/>
      <c r="H16" s="38">
        <f t="shared" si="8"/>
        <v>0</v>
      </c>
      <c r="I16" s="33">
        <f t="shared" si="4"/>
        <v>0</v>
      </c>
      <c r="J16" s="34">
        <f t="shared" si="5"/>
        <v>0</v>
      </c>
      <c r="K16" s="34">
        <f>G16*F16*D16</f>
        <v>0</v>
      </c>
      <c r="L16" s="35">
        <f t="shared" si="6"/>
        <v>0</v>
      </c>
      <c r="M16" s="35">
        <f t="shared" si="7"/>
        <v>0</v>
      </c>
    </row>
    <row r="17" spans="1:13" ht="40.5" customHeight="1" x14ac:dyDescent="0.2">
      <c r="A17" s="26" t="s">
        <v>167</v>
      </c>
      <c r="B17" s="27" t="s">
        <v>22</v>
      </c>
      <c r="C17" s="28" t="s">
        <v>23</v>
      </c>
      <c r="D17" s="29">
        <v>2600</v>
      </c>
      <c r="E17" s="18" t="s">
        <v>17</v>
      </c>
      <c r="F17" s="376">
        <v>1</v>
      </c>
      <c r="G17" s="258"/>
      <c r="H17" s="38">
        <f t="shared" si="8"/>
        <v>0</v>
      </c>
      <c r="I17" s="33">
        <f t="shared" si="4"/>
        <v>0</v>
      </c>
      <c r="J17" s="34">
        <f t="shared" si="5"/>
        <v>0</v>
      </c>
      <c r="K17" s="34">
        <f>G17*F17*D17</f>
        <v>0</v>
      </c>
      <c r="L17" s="35">
        <f t="shared" si="6"/>
        <v>0</v>
      </c>
      <c r="M17" s="35">
        <f t="shared" si="7"/>
        <v>0</v>
      </c>
    </row>
    <row r="18" spans="1:13" ht="15.75" thickBot="1" x14ac:dyDescent="0.25">
      <c r="A18" s="456"/>
      <c r="B18" s="457"/>
      <c r="C18" s="457"/>
      <c r="D18" s="457"/>
      <c r="E18" s="457"/>
      <c r="F18" s="457"/>
      <c r="G18" s="438"/>
      <c r="H18" s="458"/>
      <c r="I18" s="457"/>
      <c r="J18" s="457"/>
      <c r="K18" s="471">
        <f>SUM(K12:K17)</f>
        <v>0</v>
      </c>
      <c r="L18" s="472">
        <f>SUM(L12:L17)</f>
        <v>0</v>
      </c>
      <c r="M18" s="473">
        <f>SUM(M12:M17)</f>
        <v>0</v>
      </c>
    </row>
    <row r="19" spans="1:13" x14ac:dyDescent="0.2">
      <c r="A19" s="407"/>
      <c r="B19" s="413"/>
      <c r="C19" s="405"/>
      <c r="D19" s="405"/>
      <c r="E19" s="408"/>
      <c r="F19" s="414"/>
      <c r="G19" s="415"/>
      <c r="H19" s="39"/>
      <c r="I19" s="415"/>
      <c r="J19" s="415"/>
      <c r="K19" s="415"/>
      <c r="L19" s="415"/>
      <c r="M19" s="415"/>
    </row>
    <row r="20" spans="1:13" ht="36" customHeight="1" x14ac:dyDescent="0.2">
      <c r="A20" s="40" t="s">
        <v>241</v>
      </c>
      <c r="B20" s="41" t="s">
        <v>329</v>
      </c>
      <c r="C20" s="42"/>
      <c r="D20" s="43"/>
      <c r="E20" s="43"/>
      <c r="F20" s="43"/>
      <c r="G20" s="409"/>
      <c r="H20" s="379"/>
      <c r="I20" s="409"/>
      <c r="J20" s="409"/>
      <c r="K20" s="409"/>
      <c r="L20" s="409"/>
      <c r="M20" s="409"/>
    </row>
    <row r="21" spans="1:13" x14ac:dyDescent="0.2">
      <c r="A21" s="416" t="s">
        <v>8</v>
      </c>
      <c r="B21" s="417" t="s">
        <v>9</v>
      </c>
      <c r="C21" s="47" t="s">
        <v>24</v>
      </c>
      <c r="D21" s="48"/>
      <c r="E21" s="48"/>
      <c r="F21" s="49"/>
      <c r="G21" s="409"/>
      <c r="H21" s="379"/>
      <c r="I21" s="409"/>
      <c r="J21" s="409"/>
      <c r="K21" s="409"/>
      <c r="L21" s="409"/>
      <c r="M21" s="409"/>
    </row>
    <row r="22" spans="1:13" x14ac:dyDescent="0.2">
      <c r="A22" s="416" t="s">
        <v>11</v>
      </c>
      <c r="B22" s="417" t="s">
        <v>12</v>
      </c>
      <c r="C22" s="50">
        <v>42304</v>
      </c>
      <c r="D22" s="48"/>
      <c r="E22" s="48"/>
      <c r="F22" s="51"/>
      <c r="G22" s="409"/>
      <c r="H22" s="379"/>
      <c r="I22" s="409"/>
      <c r="J22" s="409"/>
      <c r="K22" s="409"/>
      <c r="L22" s="409"/>
      <c r="M22" s="409"/>
    </row>
    <row r="23" spans="1:13" hidden="1" x14ac:dyDescent="0.2">
      <c r="A23" s="416" t="s">
        <v>13</v>
      </c>
      <c r="B23" s="52" t="s">
        <v>14</v>
      </c>
      <c r="C23" s="53" t="s">
        <v>25</v>
      </c>
      <c r="D23" s="54"/>
      <c r="E23" s="54"/>
      <c r="F23" s="55"/>
      <c r="G23" s="410"/>
      <c r="H23" s="378"/>
      <c r="I23" s="410"/>
      <c r="J23" s="410"/>
      <c r="K23" s="410"/>
      <c r="L23" s="410"/>
      <c r="M23" s="410"/>
    </row>
    <row r="24" spans="1:13" ht="60.75" customHeight="1" x14ac:dyDescent="0.2">
      <c r="A24" s="26" t="s">
        <v>51</v>
      </c>
      <c r="B24" s="412" t="s">
        <v>390</v>
      </c>
      <c r="C24" s="406" t="s">
        <v>16</v>
      </c>
      <c r="D24" s="29">
        <v>6000</v>
      </c>
      <c r="E24" s="416" t="s">
        <v>17</v>
      </c>
      <c r="F24" s="376">
        <v>6</v>
      </c>
      <c r="G24" s="258"/>
      <c r="H24" s="38">
        <f t="shared" ref="H24:H25" si="9">+$H$12</f>
        <v>0</v>
      </c>
      <c r="I24" s="33">
        <f t="shared" ref="I24:I25" si="10">G24*H24/100</f>
        <v>0</v>
      </c>
      <c r="J24" s="34">
        <f t="shared" ref="J24:J25" si="11">+G24+I24</f>
        <v>0</v>
      </c>
      <c r="K24" s="34">
        <f>G24*F24*D24</f>
        <v>0</v>
      </c>
      <c r="L24" s="35">
        <f t="shared" ref="L24:L25" si="12">+K24*H24/100</f>
        <v>0</v>
      </c>
      <c r="M24" s="35">
        <f t="shared" ref="M24:M25" si="13">+K24+L24</f>
        <v>0</v>
      </c>
    </row>
    <row r="25" spans="1:13" ht="69.75" customHeight="1" x14ac:dyDescent="0.2">
      <c r="A25" s="26" t="s">
        <v>242</v>
      </c>
      <c r="B25" s="412" t="s">
        <v>363</v>
      </c>
      <c r="C25" s="406" t="s">
        <v>16</v>
      </c>
      <c r="D25" s="29">
        <v>6000</v>
      </c>
      <c r="E25" s="416" t="s">
        <v>17</v>
      </c>
      <c r="F25" s="376">
        <v>8</v>
      </c>
      <c r="G25" s="258"/>
      <c r="H25" s="38">
        <f t="shared" si="9"/>
        <v>0</v>
      </c>
      <c r="I25" s="33">
        <f t="shared" si="10"/>
        <v>0</v>
      </c>
      <c r="J25" s="34">
        <f t="shared" si="11"/>
        <v>0</v>
      </c>
      <c r="K25" s="34">
        <f>G25*F25*D25</f>
        <v>0</v>
      </c>
      <c r="L25" s="35">
        <f t="shared" si="12"/>
        <v>0</v>
      </c>
      <c r="M25" s="35">
        <f t="shared" si="13"/>
        <v>0</v>
      </c>
    </row>
    <row r="26" spans="1:13" ht="15.75" thickBot="1" x14ac:dyDescent="0.25">
      <c r="A26" s="456"/>
      <c r="B26" s="457"/>
      <c r="C26" s="457"/>
      <c r="D26" s="457"/>
      <c r="E26" s="457"/>
      <c r="F26" s="457"/>
      <c r="G26" s="438"/>
      <c r="H26" s="458"/>
      <c r="I26" s="457"/>
      <c r="J26" s="457"/>
      <c r="K26" s="471">
        <f>SUM(K24:K25)</f>
        <v>0</v>
      </c>
      <c r="L26" s="472">
        <f>SUM(L24:L25)</f>
        <v>0</v>
      </c>
      <c r="M26" s="473">
        <f>SUM(M24:M25)</f>
        <v>0</v>
      </c>
    </row>
    <row r="27" spans="1:13" x14ac:dyDescent="0.2">
      <c r="A27" s="405"/>
      <c r="B27" s="405"/>
      <c r="C27" s="405"/>
      <c r="D27" s="405"/>
      <c r="E27" s="405"/>
      <c r="F27" s="405"/>
      <c r="G27" s="405"/>
      <c r="H27" s="377"/>
      <c r="I27" s="405"/>
      <c r="J27" s="405"/>
      <c r="K27" s="405"/>
      <c r="L27" s="405"/>
      <c r="M27" s="58">
        <f>+M26-L26-K26</f>
        <v>0</v>
      </c>
    </row>
    <row r="28" spans="1:13" s="425" customFormat="1" ht="20.25" customHeight="1" thickBot="1" x14ac:dyDescent="0.3">
      <c r="A28" s="236"/>
      <c r="B28" s="507" t="s">
        <v>169</v>
      </c>
      <c r="C28" s="237"/>
      <c r="D28" s="236"/>
      <c r="E28" s="236"/>
      <c r="F28" s="236"/>
      <c r="G28" s="236"/>
      <c r="H28" s="239"/>
      <c r="I28" s="236"/>
      <c r="J28" s="236"/>
      <c r="K28" s="236"/>
      <c r="L28" s="236"/>
      <c r="M28" s="235"/>
    </row>
    <row r="29" spans="1:13" ht="27" customHeight="1" thickBot="1" x14ac:dyDescent="0.25">
      <c r="A29" s="418"/>
      <c r="B29" s="454"/>
      <c r="C29" s="419"/>
      <c r="D29" s="419"/>
      <c r="E29" s="419"/>
      <c r="F29" s="419"/>
      <c r="G29" s="455" t="s">
        <v>346</v>
      </c>
      <c r="H29" s="420"/>
      <c r="I29" s="419"/>
      <c r="J29" s="419"/>
      <c r="K29" s="56">
        <f>SUM(K26,K18)</f>
        <v>0</v>
      </c>
      <c r="L29" s="57">
        <f>SUM(L26,L18)</f>
        <v>0</v>
      </c>
      <c r="M29" s="465">
        <f>SUM(M26,M18)</f>
        <v>0</v>
      </c>
    </row>
    <row r="30" spans="1:13" x14ac:dyDescent="0.2">
      <c r="A30" s="405"/>
      <c r="B30" s="630" t="s">
        <v>357</v>
      </c>
      <c r="C30" s="405"/>
      <c r="D30" s="405"/>
      <c r="E30" s="405"/>
      <c r="F30" s="405"/>
      <c r="G30" s="405"/>
      <c r="H30" s="377"/>
      <c r="I30" s="405"/>
      <c r="J30" s="405"/>
      <c r="K30" s="405"/>
      <c r="L30" s="405"/>
      <c r="M30" s="58">
        <f>+M29-L29-K29</f>
        <v>0</v>
      </c>
    </row>
    <row r="31" spans="1:13" x14ac:dyDescent="0.2">
      <c r="A31" s="405"/>
      <c r="B31" s="629" t="s">
        <v>360</v>
      </c>
      <c r="C31" s="405"/>
      <c r="D31" s="405"/>
      <c r="E31" s="405"/>
      <c r="F31" s="405"/>
      <c r="G31" s="405"/>
      <c r="H31" s="377"/>
      <c r="I31" s="405"/>
      <c r="J31" s="405"/>
      <c r="K31" s="405" t="str">
        <f>+B4</f>
        <v>1. sklop: VSVTO in VO Roje, Šentvid</v>
      </c>
      <c r="L31" s="405"/>
      <c r="M31" s="422"/>
    </row>
    <row r="32" spans="1:13" x14ac:dyDescent="0.2">
      <c r="A32" s="405"/>
      <c r="B32" s="630" t="s">
        <v>355</v>
      </c>
      <c r="C32" s="405"/>
      <c r="D32" s="405"/>
      <c r="E32" s="405"/>
      <c r="F32" s="405"/>
      <c r="G32" s="405"/>
      <c r="H32" s="377"/>
      <c r="I32" s="405"/>
      <c r="J32" s="405"/>
      <c r="K32" s="405"/>
      <c r="L32" s="405"/>
      <c r="M32" s="405"/>
    </row>
    <row r="33" spans="1:13" x14ac:dyDescent="0.2">
      <c r="A33" s="405"/>
      <c r="B33" s="63" t="s">
        <v>356</v>
      </c>
      <c r="C33" s="405"/>
      <c r="D33" s="405"/>
      <c r="E33" s="405"/>
      <c r="F33" s="405"/>
      <c r="G33" s="405"/>
      <c r="H33" s="377"/>
      <c r="I33" s="405"/>
      <c r="J33" s="405"/>
      <c r="K33" s="405"/>
      <c r="L33" s="405"/>
      <c r="M33" s="405"/>
    </row>
    <row r="34" spans="1:13" x14ac:dyDescent="0.2">
      <c r="A34" s="405"/>
      <c r="B34" s="405"/>
      <c r="C34" s="405"/>
      <c r="D34" s="405"/>
      <c r="E34" s="405"/>
      <c r="F34" s="405"/>
      <c r="G34" s="405"/>
      <c r="H34" s="377"/>
      <c r="I34" s="405"/>
      <c r="J34" s="405"/>
      <c r="K34" s="405"/>
      <c r="L34" s="405"/>
      <c r="M34" s="405"/>
    </row>
  </sheetData>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
  <sheetViews>
    <sheetView view="pageBreakPreview" zoomScale="60" zoomScaleNormal="70" workbookViewId="0">
      <selection activeCell="B2" sqref="B2"/>
    </sheetView>
  </sheetViews>
  <sheetFormatPr defaultRowHeight="15" x14ac:dyDescent="0.25"/>
  <cols>
    <col min="2" max="2" width="64.85546875" customWidth="1"/>
    <col min="3" max="5" width="17.5703125" customWidth="1"/>
    <col min="6" max="6" width="15.5703125" customWidth="1"/>
    <col min="7" max="13" width="17.5703125" customWidth="1"/>
  </cols>
  <sheetData>
    <row r="1" spans="1:14" x14ac:dyDescent="0.25">
      <c r="A1" s="1"/>
      <c r="B1" s="2" t="s">
        <v>0</v>
      </c>
      <c r="C1" s="2" t="s">
        <v>245</v>
      </c>
      <c r="D1" s="1"/>
      <c r="E1" s="1"/>
      <c r="F1" s="423"/>
      <c r="G1" s="1"/>
      <c r="H1" s="3"/>
      <c r="I1" s="1"/>
      <c r="J1" s="1"/>
      <c r="K1" s="1"/>
      <c r="L1" s="1"/>
      <c r="M1" s="1"/>
      <c r="N1" s="1"/>
    </row>
    <row r="2" spans="1:14" x14ac:dyDescent="0.25">
      <c r="A2" s="4"/>
      <c r="B2" s="5"/>
      <c r="C2" s="5"/>
      <c r="D2" s="6" t="s">
        <v>1</v>
      </c>
      <c r="E2" s="7"/>
      <c r="F2" s="423"/>
      <c r="G2" s="7"/>
      <c r="H2" s="8"/>
      <c r="I2" s="7"/>
      <c r="J2" s="7"/>
      <c r="K2" s="7"/>
      <c r="L2" s="7"/>
      <c r="M2" s="9"/>
      <c r="N2" s="10"/>
    </row>
    <row r="3" spans="1:14" ht="15.75" thickBot="1" x14ac:dyDescent="0.3">
      <c r="A3" s="10"/>
      <c r="B3" s="11"/>
      <c r="C3" s="11"/>
      <c r="D3" s="12" t="s">
        <v>2</v>
      </c>
      <c r="E3" s="7"/>
      <c r="F3" s="423"/>
      <c r="G3" s="7"/>
      <c r="H3" s="8"/>
      <c r="I3" s="7"/>
      <c r="J3" s="7"/>
      <c r="K3" s="7"/>
      <c r="L3" s="7"/>
      <c r="M3" s="9"/>
      <c r="N3" s="10"/>
    </row>
    <row r="4" spans="1:14" ht="15.75" thickBot="1" x14ac:dyDescent="0.3">
      <c r="A4" s="13"/>
      <c r="B4" s="421" t="s">
        <v>244</v>
      </c>
      <c r="C4" s="13"/>
      <c r="D4" s="13"/>
      <c r="E4" s="13"/>
      <c r="F4" s="13"/>
      <c r="G4" s="1"/>
      <c r="H4" s="3"/>
      <c r="I4" s="1"/>
      <c r="J4" s="1"/>
      <c r="K4" s="1"/>
      <c r="L4" s="1"/>
      <c r="M4" s="1"/>
      <c r="N4" s="1"/>
    </row>
    <row r="5" spans="1:14" ht="15.75" thickBot="1" x14ac:dyDescent="0.3">
      <c r="A5" s="14"/>
      <c r="B5" s="13"/>
      <c r="C5" s="15" t="s">
        <v>3</v>
      </c>
      <c r="D5" s="13"/>
      <c r="E5" s="16"/>
      <c r="F5" s="16"/>
      <c r="G5" s="13"/>
      <c r="H5" s="17"/>
      <c r="I5" s="13"/>
      <c r="J5" s="13"/>
      <c r="K5" s="13"/>
      <c r="L5" s="13"/>
      <c r="M5" s="13"/>
      <c r="N5" s="13"/>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0">
        <v>1</v>
      </c>
      <c r="B7" s="581">
        <v>2</v>
      </c>
      <c r="C7" s="582">
        <v>3</v>
      </c>
      <c r="D7" s="581">
        <v>4</v>
      </c>
      <c r="E7" s="581">
        <v>5</v>
      </c>
      <c r="F7" s="581">
        <v>6</v>
      </c>
      <c r="G7" s="595">
        <v>7</v>
      </c>
      <c r="H7" s="581">
        <v>8</v>
      </c>
      <c r="I7" s="581" t="s">
        <v>137</v>
      </c>
      <c r="J7" s="581" t="s">
        <v>138</v>
      </c>
      <c r="K7" s="581" t="s">
        <v>323</v>
      </c>
      <c r="L7" s="581" t="s">
        <v>139</v>
      </c>
      <c r="M7" s="583" t="s">
        <v>140</v>
      </c>
      <c r="N7" s="13"/>
    </row>
    <row r="8" spans="1:14" ht="52.5" customHeight="1" x14ac:dyDescent="0.25">
      <c r="A8" s="565">
        <v>3</v>
      </c>
      <c r="B8" s="530" t="s">
        <v>28</v>
      </c>
      <c r="C8" s="571"/>
      <c r="D8" s="571"/>
      <c r="E8" s="571"/>
      <c r="F8" s="571"/>
      <c r="G8" s="13"/>
      <c r="H8" s="17"/>
      <c r="I8" s="13"/>
      <c r="J8" s="13"/>
      <c r="K8" s="13"/>
      <c r="L8" s="13"/>
      <c r="M8" s="13"/>
      <c r="N8" s="1"/>
    </row>
    <row r="9" spans="1:14" x14ac:dyDescent="0.25">
      <c r="A9" s="18" t="s">
        <v>8</v>
      </c>
      <c r="B9" s="67" t="s">
        <v>9</v>
      </c>
      <c r="C9" s="355" t="s">
        <v>29</v>
      </c>
      <c r="D9" s="68"/>
      <c r="E9" s="68"/>
      <c r="F9" s="69"/>
      <c r="G9" s="13"/>
      <c r="H9" s="17"/>
      <c r="I9" s="13"/>
      <c r="J9" s="13"/>
      <c r="K9" s="13"/>
      <c r="L9" s="13"/>
      <c r="M9" s="13"/>
      <c r="N9" s="1"/>
    </row>
    <row r="10" spans="1:14" x14ac:dyDescent="0.25">
      <c r="A10" s="18" t="s">
        <v>11</v>
      </c>
      <c r="B10" s="67" t="s">
        <v>12</v>
      </c>
      <c r="C10" s="23">
        <v>40210</v>
      </c>
      <c r="D10" s="68"/>
      <c r="E10" s="68"/>
      <c r="F10" s="70"/>
      <c r="G10" s="13"/>
      <c r="H10" s="17"/>
      <c r="I10" s="13"/>
      <c r="J10" s="13"/>
      <c r="K10" s="13"/>
      <c r="L10" s="13"/>
      <c r="M10" s="13"/>
      <c r="N10" s="1"/>
    </row>
    <row r="11" spans="1:14" ht="48" hidden="1" customHeight="1" x14ac:dyDescent="0.25">
      <c r="A11" s="18" t="s">
        <v>13</v>
      </c>
      <c r="B11" s="71" t="s">
        <v>14</v>
      </c>
      <c r="C11" s="72" t="s">
        <v>30</v>
      </c>
      <c r="D11" s="73"/>
      <c r="E11" s="73"/>
      <c r="F11" s="73"/>
      <c r="G11" s="13"/>
      <c r="H11" s="17"/>
      <c r="I11" s="13"/>
      <c r="J11" s="13"/>
      <c r="K11" s="13"/>
      <c r="L11" s="13"/>
      <c r="M11" s="13"/>
      <c r="N11" s="1"/>
    </row>
    <row r="12" spans="1:14" ht="88.5" customHeight="1" x14ac:dyDescent="0.25">
      <c r="A12" s="380" t="s">
        <v>66</v>
      </c>
      <c r="B12" s="74" t="s">
        <v>364</v>
      </c>
      <c r="C12" s="28" t="s">
        <v>16</v>
      </c>
      <c r="D12" s="75">
        <v>9000</v>
      </c>
      <c r="E12" s="66" t="s">
        <v>17</v>
      </c>
      <c r="F12" s="87">
        <v>12</v>
      </c>
      <c r="G12" s="258"/>
      <c r="H12" s="32"/>
      <c r="I12" s="33">
        <f t="shared" ref="I12:I15" si="0">G12*H12/100</f>
        <v>0</v>
      </c>
      <c r="J12" s="34">
        <f t="shared" ref="J12:J15" si="1">+G12+I12</f>
        <v>0</v>
      </c>
      <c r="K12" s="34">
        <f>G12*F12*D12</f>
        <v>0</v>
      </c>
      <c r="L12" s="35">
        <f t="shared" ref="L12:L15" si="2">+K12*H12/100</f>
        <v>0</v>
      </c>
      <c r="M12" s="35">
        <f t="shared" ref="M12:M15" si="3">+K12+L12</f>
        <v>0</v>
      </c>
      <c r="N12" s="62"/>
    </row>
    <row r="13" spans="1:14" ht="57" customHeight="1" x14ac:dyDescent="0.25">
      <c r="A13" s="380" t="s">
        <v>67</v>
      </c>
      <c r="B13" s="74" t="s">
        <v>32</v>
      </c>
      <c r="C13" s="28" t="s">
        <v>16</v>
      </c>
      <c r="D13" s="77"/>
      <c r="E13" s="66"/>
      <c r="F13" s="87"/>
      <c r="G13" s="13"/>
      <c r="H13" s="17"/>
      <c r="I13" s="13"/>
      <c r="J13" s="13"/>
      <c r="K13" s="13"/>
      <c r="L13" s="13"/>
      <c r="M13" s="13"/>
      <c r="N13" s="1"/>
    </row>
    <row r="14" spans="1:14" ht="36.75" customHeight="1" x14ac:dyDescent="0.25">
      <c r="A14" s="380" t="s">
        <v>262</v>
      </c>
      <c r="B14" s="36" t="s">
        <v>20</v>
      </c>
      <c r="C14" s="37" t="s">
        <v>16</v>
      </c>
      <c r="D14" s="29">
        <v>3000</v>
      </c>
      <c r="E14" s="66" t="s">
        <v>17</v>
      </c>
      <c r="F14" s="30">
        <v>12</v>
      </c>
      <c r="G14" s="258"/>
      <c r="H14" s="38">
        <f>+$H$12</f>
        <v>0</v>
      </c>
      <c r="I14" s="33">
        <f t="shared" si="0"/>
        <v>0</v>
      </c>
      <c r="J14" s="34">
        <f t="shared" si="1"/>
        <v>0</v>
      </c>
      <c r="K14" s="34">
        <f>G14*F14*D14</f>
        <v>0</v>
      </c>
      <c r="L14" s="35">
        <f t="shared" si="2"/>
        <v>0</v>
      </c>
      <c r="M14" s="35">
        <f t="shared" si="3"/>
        <v>0</v>
      </c>
      <c r="N14" s="62"/>
    </row>
    <row r="15" spans="1:14" ht="49.5" customHeight="1" x14ac:dyDescent="0.25">
      <c r="A15" s="380" t="s">
        <v>263</v>
      </c>
      <c r="B15" s="36" t="s">
        <v>21</v>
      </c>
      <c r="C15" s="37" t="s">
        <v>16</v>
      </c>
      <c r="D15" s="29">
        <v>6000</v>
      </c>
      <c r="E15" s="66" t="s">
        <v>17</v>
      </c>
      <c r="F15" s="376">
        <v>12</v>
      </c>
      <c r="G15" s="258"/>
      <c r="H15" s="38">
        <f>+$H$12</f>
        <v>0</v>
      </c>
      <c r="I15" s="33">
        <f t="shared" si="0"/>
        <v>0</v>
      </c>
      <c r="J15" s="34">
        <f t="shared" si="1"/>
        <v>0</v>
      </c>
      <c r="K15" s="34">
        <f>G15*F15*D15</f>
        <v>0</v>
      </c>
      <c r="L15" s="35">
        <f t="shared" si="2"/>
        <v>0</v>
      </c>
      <c r="M15" s="35">
        <f t="shared" si="3"/>
        <v>0</v>
      </c>
      <c r="N15" s="1"/>
    </row>
    <row r="16" spans="1:14" ht="15.75" thickBot="1" x14ac:dyDescent="0.3">
      <c r="A16" s="462"/>
      <c r="B16" s="463"/>
      <c r="C16" s="463"/>
      <c r="D16" s="463"/>
      <c r="E16" s="463"/>
      <c r="F16" s="463"/>
      <c r="G16" s="438"/>
      <c r="H16" s="464"/>
      <c r="I16" s="463"/>
      <c r="J16" s="463"/>
      <c r="K16" s="459">
        <f>SUM(K12:K15)</f>
        <v>0</v>
      </c>
      <c r="L16" s="460">
        <f>SUM(L12:L15)</f>
        <v>0</v>
      </c>
      <c r="M16" s="461">
        <f>SUM(M12:M15)</f>
        <v>0</v>
      </c>
      <c r="N16" s="78"/>
    </row>
    <row r="17" spans="1:14" x14ac:dyDescent="0.25">
      <c r="A17" s="13"/>
      <c r="B17" s="13"/>
      <c r="C17" s="13"/>
      <c r="D17" s="13"/>
      <c r="E17" s="13"/>
      <c r="F17" s="13"/>
      <c r="G17" s="13"/>
      <c r="H17" s="17"/>
      <c r="I17" s="13"/>
      <c r="J17" s="13"/>
      <c r="K17" s="13"/>
      <c r="L17" s="13"/>
      <c r="M17" s="58">
        <f>+M16-L16-K16</f>
        <v>0</v>
      </c>
      <c r="N17" s="13"/>
    </row>
    <row r="18" spans="1:14" s="425" customFormat="1" ht="15.75" thickBot="1" x14ac:dyDescent="0.3">
      <c r="A18" s="236"/>
      <c r="B18" s="507" t="s">
        <v>169</v>
      </c>
      <c r="C18" s="237"/>
      <c r="D18" s="236"/>
      <c r="E18" s="236"/>
      <c r="F18" s="236"/>
      <c r="G18" s="236"/>
      <c r="H18" s="239"/>
      <c r="I18" s="236"/>
      <c r="J18" s="236"/>
      <c r="K18" s="236"/>
      <c r="L18" s="236"/>
      <c r="M18" s="235"/>
    </row>
    <row r="19" spans="1:14" ht="15.75" thickBot="1" x14ac:dyDescent="0.3">
      <c r="A19" s="59"/>
      <c r="B19" s="60"/>
      <c r="C19" s="60"/>
      <c r="D19" s="60"/>
      <c r="E19" s="60"/>
      <c r="F19" s="60"/>
      <c r="G19" s="455" t="s">
        <v>346</v>
      </c>
      <c r="H19" s="61"/>
      <c r="I19" s="60"/>
      <c r="J19" s="60"/>
      <c r="K19" s="56">
        <f>SUM(K16)</f>
        <v>0</v>
      </c>
      <c r="L19" s="56">
        <f>SUM(L16)</f>
        <v>0</v>
      </c>
      <c r="M19" s="465">
        <f>SUM(M16)</f>
        <v>0</v>
      </c>
      <c r="N19" s="79"/>
    </row>
    <row r="20" spans="1:14" x14ac:dyDescent="0.25">
      <c r="A20" s="13"/>
      <c r="B20" s="630" t="s">
        <v>357</v>
      </c>
      <c r="C20" s="13"/>
      <c r="D20" s="13"/>
      <c r="E20" s="13"/>
      <c r="F20" s="13"/>
      <c r="G20" s="13"/>
      <c r="H20" s="17"/>
      <c r="I20" s="13"/>
      <c r="J20" s="13"/>
      <c r="K20" s="13"/>
      <c r="L20" s="13"/>
      <c r="M20" s="58">
        <f>+M19-L19-K19</f>
        <v>0</v>
      </c>
      <c r="N20" s="13"/>
    </row>
    <row r="21" spans="1:14" x14ac:dyDescent="0.25">
      <c r="A21" s="13"/>
      <c r="B21" s="629" t="s">
        <v>360</v>
      </c>
      <c r="C21" s="13"/>
      <c r="D21" s="13"/>
      <c r="E21" s="13"/>
      <c r="F21" s="13"/>
      <c r="G21" s="13"/>
      <c r="H21" s="17"/>
      <c r="I21" s="13"/>
      <c r="J21" s="13"/>
      <c r="K21" s="13" t="str">
        <f>+B4</f>
        <v>2. sklop: VO Kamna Gorica, Grosuplje</v>
      </c>
      <c r="L21" s="13"/>
      <c r="M21" s="13"/>
      <c r="N21" s="13"/>
    </row>
    <row r="22" spans="1:14" x14ac:dyDescent="0.25">
      <c r="A22" s="13"/>
      <c r="B22" s="630" t="s">
        <v>355</v>
      </c>
      <c r="C22" s="405"/>
      <c r="D22" s="13"/>
      <c r="E22" s="13"/>
      <c r="F22" s="13"/>
      <c r="G22" s="13"/>
      <c r="H22" s="17"/>
      <c r="I22" s="13"/>
      <c r="J22" s="13"/>
      <c r="K22" s="13"/>
      <c r="L22" s="13"/>
      <c r="M22" s="13"/>
      <c r="N22" s="13"/>
    </row>
    <row r="23" spans="1:14" x14ac:dyDescent="0.25">
      <c r="A23" s="13"/>
      <c r="B23" s="63" t="s">
        <v>356</v>
      </c>
      <c r="C23" s="13"/>
      <c r="D23" s="13"/>
      <c r="E23" s="13"/>
      <c r="F23" s="13"/>
      <c r="G23" s="13"/>
      <c r="H23" s="17"/>
      <c r="I23" s="13"/>
      <c r="J23" s="13"/>
      <c r="K23" s="13"/>
      <c r="L23" s="13"/>
      <c r="M23" s="13"/>
      <c r="N23" s="13"/>
    </row>
    <row r="24" spans="1:14" x14ac:dyDescent="0.25">
      <c r="A24" s="13"/>
      <c r="B24" s="13"/>
      <c r="C24" s="13"/>
      <c r="D24" s="13"/>
      <c r="E24" s="13"/>
      <c r="F24" s="13"/>
      <c r="G24" s="13"/>
      <c r="H24" s="17"/>
      <c r="I24" s="13"/>
      <c r="J24" s="13"/>
      <c r="K24" s="13"/>
      <c r="L24" s="13"/>
      <c r="M24" s="13"/>
      <c r="N24" s="13"/>
    </row>
  </sheetData>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70" workbookViewId="0">
      <selection activeCell="B2" sqref="B2"/>
    </sheetView>
  </sheetViews>
  <sheetFormatPr defaultRowHeight="15" x14ac:dyDescent="0.25"/>
  <cols>
    <col min="2" max="2" width="58.5703125" customWidth="1"/>
    <col min="3" max="3" width="12.7109375" customWidth="1"/>
    <col min="4" max="4" width="14.7109375" customWidth="1"/>
    <col min="5" max="5" width="12.7109375" customWidth="1"/>
    <col min="6" max="6" width="13.7109375" customWidth="1"/>
    <col min="7" max="7" width="15.7109375" customWidth="1"/>
    <col min="8" max="8" width="11.28515625" customWidth="1"/>
    <col min="9" max="12" width="12.7109375" customWidth="1"/>
    <col min="13" max="13" width="14.85546875" customWidth="1"/>
  </cols>
  <sheetData>
    <row r="1" spans="1:14" x14ac:dyDescent="0.25">
      <c r="A1" s="1"/>
      <c r="B1" s="2" t="s">
        <v>0</v>
      </c>
      <c r="C1" s="2" t="s">
        <v>245</v>
      </c>
      <c r="D1" s="1"/>
      <c r="E1" s="1"/>
      <c r="F1" s="1"/>
      <c r="G1" s="1"/>
      <c r="H1" s="3"/>
      <c r="I1" s="1"/>
      <c r="J1" s="1"/>
      <c r="K1" s="1"/>
      <c r="L1" s="1"/>
      <c r="M1" s="1"/>
      <c r="N1" s="1"/>
    </row>
    <row r="2" spans="1:14" x14ac:dyDescent="0.25">
      <c r="A2" s="4"/>
      <c r="B2" s="5"/>
      <c r="C2" s="5"/>
      <c r="D2" s="6" t="s">
        <v>1</v>
      </c>
      <c r="E2" s="7"/>
      <c r="F2" s="7"/>
      <c r="G2" s="7"/>
      <c r="H2" s="8"/>
      <c r="I2" s="7"/>
      <c r="J2" s="7"/>
      <c r="K2" s="7"/>
      <c r="L2" s="7"/>
      <c r="M2" s="9"/>
      <c r="N2" s="10"/>
    </row>
    <row r="3" spans="1:14" ht="15.75" thickBot="1" x14ac:dyDescent="0.3">
      <c r="A3" s="10"/>
      <c r="B3" s="11"/>
      <c r="C3" s="11"/>
      <c r="D3" s="12" t="s">
        <v>2</v>
      </c>
      <c r="E3" s="7"/>
      <c r="F3" s="7"/>
      <c r="G3" s="7"/>
      <c r="H3" s="8"/>
      <c r="I3" s="7"/>
      <c r="J3" s="7"/>
      <c r="K3" s="7"/>
      <c r="L3" s="7"/>
      <c r="M3" s="9"/>
      <c r="N3" s="10"/>
    </row>
    <row r="4" spans="1:14" ht="15.75" thickBot="1" x14ac:dyDescent="0.3">
      <c r="A4" s="13"/>
      <c r="B4" s="421" t="s">
        <v>246</v>
      </c>
      <c r="C4" s="13"/>
      <c r="D4" s="13"/>
      <c r="E4" s="13"/>
      <c r="F4" s="13"/>
      <c r="G4" s="1"/>
      <c r="H4" s="3"/>
      <c r="I4" s="1"/>
      <c r="J4" s="1"/>
      <c r="K4" s="1"/>
      <c r="L4" s="1"/>
      <c r="M4" s="1"/>
      <c r="N4" s="1"/>
    </row>
    <row r="5" spans="1:14" ht="15.75" thickBot="1" x14ac:dyDescent="0.3">
      <c r="A5" s="14"/>
      <c r="B5" s="13"/>
      <c r="C5" s="15" t="s">
        <v>3</v>
      </c>
      <c r="D5" s="13"/>
      <c r="E5" s="16"/>
      <c r="F5" s="16"/>
      <c r="G5" s="13"/>
      <c r="H5" s="17"/>
      <c r="I5" s="13"/>
      <c r="J5" s="13"/>
      <c r="K5" s="13"/>
      <c r="L5" s="13"/>
      <c r="M5" s="13"/>
      <c r="N5" s="13"/>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0">
        <v>1</v>
      </c>
      <c r="B7" s="581">
        <v>2</v>
      </c>
      <c r="C7" s="582">
        <v>3</v>
      </c>
      <c r="D7" s="581">
        <v>4</v>
      </c>
      <c r="E7" s="581">
        <v>5</v>
      </c>
      <c r="F7" s="581">
        <v>6</v>
      </c>
      <c r="G7" s="595">
        <v>7</v>
      </c>
      <c r="H7" s="581">
        <v>8</v>
      </c>
      <c r="I7" s="581" t="s">
        <v>137</v>
      </c>
      <c r="J7" s="581" t="s">
        <v>138</v>
      </c>
      <c r="K7" s="581" t="s">
        <v>323</v>
      </c>
      <c r="L7" s="581" t="s">
        <v>139</v>
      </c>
      <c r="M7" s="583" t="s">
        <v>140</v>
      </c>
      <c r="N7" s="13"/>
    </row>
    <row r="8" spans="1:14" ht="58.5" customHeight="1" x14ac:dyDescent="0.25">
      <c r="A8" s="572">
        <v>4</v>
      </c>
      <c r="B8" s="530" t="s">
        <v>33</v>
      </c>
      <c r="C8" s="571"/>
      <c r="D8" s="571"/>
      <c r="E8" s="571"/>
      <c r="F8" s="571"/>
      <c r="G8" s="13"/>
      <c r="H8" s="17"/>
      <c r="I8" s="13"/>
      <c r="J8" s="13"/>
      <c r="K8" s="13"/>
      <c r="L8" s="13"/>
      <c r="M8" s="13"/>
      <c r="N8" s="1"/>
    </row>
    <row r="9" spans="1:14" x14ac:dyDescent="0.25">
      <c r="A9" s="66" t="s">
        <v>8</v>
      </c>
      <c r="B9" s="67" t="s">
        <v>9</v>
      </c>
      <c r="C9" s="355" t="s">
        <v>29</v>
      </c>
      <c r="D9" s="80"/>
      <c r="E9" s="80"/>
      <c r="F9" s="81"/>
      <c r="G9" s="13"/>
      <c r="H9" s="17"/>
      <c r="I9" s="13"/>
      <c r="J9" s="13"/>
      <c r="K9" s="13"/>
      <c r="L9" s="13"/>
      <c r="M9" s="13"/>
      <c r="N9" s="1"/>
    </row>
    <row r="10" spans="1:14" x14ac:dyDescent="0.25">
      <c r="A10" s="66" t="s">
        <v>11</v>
      </c>
      <c r="B10" s="67" t="s">
        <v>12</v>
      </c>
      <c r="C10" s="23">
        <v>40210</v>
      </c>
      <c r="D10" s="80"/>
      <c r="E10" s="80"/>
      <c r="F10" s="81"/>
      <c r="G10" s="13"/>
      <c r="H10" s="17"/>
      <c r="I10" s="13"/>
      <c r="J10" s="13"/>
      <c r="K10" s="13"/>
      <c r="L10" s="13"/>
      <c r="M10" s="13"/>
      <c r="N10" s="1"/>
    </row>
    <row r="11" spans="1:14" ht="47.25" hidden="1" customHeight="1" x14ac:dyDescent="0.25">
      <c r="A11" s="66" t="s">
        <v>13</v>
      </c>
      <c r="B11" s="71" t="s">
        <v>14</v>
      </c>
      <c r="C11" s="72" t="s">
        <v>34</v>
      </c>
      <c r="D11" s="82"/>
      <c r="E11" s="82"/>
      <c r="F11" s="82"/>
      <c r="G11" s="13"/>
      <c r="H11" s="17"/>
      <c r="I11" s="13"/>
      <c r="J11" s="13"/>
      <c r="K11" s="13"/>
      <c r="L11" s="13"/>
      <c r="M11" s="13"/>
      <c r="N11" s="1"/>
    </row>
    <row r="12" spans="1:14" ht="98.25" customHeight="1" x14ac:dyDescent="0.25">
      <c r="A12" s="26" t="s">
        <v>247</v>
      </c>
      <c r="B12" s="74" t="s">
        <v>365</v>
      </c>
      <c r="C12" s="28" t="s">
        <v>16</v>
      </c>
      <c r="D12" s="75">
        <v>2000</v>
      </c>
      <c r="E12" s="66" t="s">
        <v>17</v>
      </c>
      <c r="F12" s="87">
        <v>8</v>
      </c>
      <c r="G12" s="258"/>
      <c r="H12" s="32"/>
      <c r="I12" s="33">
        <f t="shared" ref="I12:I13" si="0">G12*H12/100</f>
        <v>0</v>
      </c>
      <c r="J12" s="34">
        <f t="shared" ref="J12:J13" si="1">+G12+I12</f>
        <v>0</v>
      </c>
      <c r="K12" s="34">
        <f>G12*F12*D12</f>
        <v>0</v>
      </c>
      <c r="L12" s="35">
        <f t="shared" ref="L12:L13" si="2">+K12*H12/100</f>
        <v>0</v>
      </c>
      <c r="M12" s="35">
        <f t="shared" ref="M12:M13" si="3">+K12+L12</f>
        <v>0</v>
      </c>
      <c r="N12" s="62"/>
    </row>
    <row r="13" spans="1:14" ht="68.25" customHeight="1" x14ac:dyDescent="0.25">
      <c r="A13" s="26" t="s">
        <v>18</v>
      </c>
      <c r="B13" s="74" t="s">
        <v>36</v>
      </c>
      <c r="C13" s="28" t="s">
        <v>16</v>
      </c>
      <c r="D13" s="75">
        <v>2000</v>
      </c>
      <c r="E13" s="66" t="s">
        <v>17</v>
      </c>
      <c r="F13" s="399">
        <v>8</v>
      </c>
      <c r="G13" s="258"/>
      <c r="H13" s="38">
        <f>+$H$12</f>
        <v>0</v>
      </c>
      <c r="I13" s="33">
        <f t="shared" si="0"/>
        <v>0</v>
      </c>
      <c r="J13" s="34">
        <f t="shared" si="1"/>
        <v>0</v>
      </c>
      <c r="K13" s="34">
        <f>G13*F13*D13</f>
        <v>0</v>
      </c>
      <c r="L13" s="35">
        <f t="shared" si="2"/>
        <v>0</v>
      </c>
      <c r="M13" s="35">
        <f t="shared" si="3"/>
        <v>0</v>
      </c>
      <c r="N13" s="1"/>
    </row>
    <row r="14" spans="1:14" ht="15.75" thickBot="1" x14ac:dyDescent="0.3">
      <c r="A14" s="462"/>
      <c r="B14" s="463"/>
      <c r="C14" s="463"/>
      <c r="D14" s="463"/>
      <c r="E14" s="463"/>
      <c r="F14" s="463"/>
      <c r="G14" s="438"/>
      <c r="H14" s="464"/>
      <c r="I14" s="463"/>
      <c r="J14" s="463"/>
      <c r="K14" s="459">
        <f>SUM(K12:K13)</f>
        <v>0</v>
      </c>
      <c r="L14" s="460">
        <f>SUM(L12:L13)</f>
        <v>0</v>
      </c>
      <c r="M14" s="461">
        <f>SUM(M12:M13)</f>
        <v>0</v>
      </c>
      <c r="N14" s="78"/>
    </row>
    <row r="15" spans="1:14" x14ac:dyDescent="0.25">
      <c r="A15" s="13"/>
      <c r="B15" s="13"/>
      <c r="C15" s="13"/>
      <c r="D15" s="13"/>
      <c r="E15" s="13"/>
      <c r="F15" s="13"/>
      <c r="G15" s="13"/>
      <c r="H15" s="17"/>
      <c r="I15" s="13"/>
      <c r="J15" s="13"/>
      <c r="K15" s="13"/>
      <c r="L15" s="13"/>
      <c r="M15" s="58">
        <f>+M14-L14-K14</f>
        <v>0</v>
      </c>
      <c r="N15" s="13"/>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6">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3. sklop: VO Grmez, Škofljica</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60" zoomScaleNormal="70" workbookViewId="0">
      <selection activeCell="B2" sqref="B2"/>
    </sheetView>
  </sheetViews>
  <sheetFormatPr defaultRowHeight="15" x14ac:dyDescent="0.25"/>
  <cols>
    <col min="2" max="2" width="64.5703125" customWidth="1"/>
    <col min="3" max="3" width="21.28515625" customWidth="1"/>
    <col min="4" max="5" width="12.7109375" customWidth="1"/>
    <col min="6" max="6" width="15.5703125" customWidth="1"/>
    <col min="7" max="7" width="14.7109375" customWidth="1"/>
    <col min="8" max="12" width="12.7109375" customWidth="1"/>
    <col min="13" max="13" width="14.28515625" customWidth="1"/>
  </cols>
  <sheetData>
    <row r="1" spans="1:13" x14ac:dyDescent="0.25">
      <c r="A1" s="1"/>
      <c r="B1" s="2" t="s">
        <v>0</v>
      </c>
      <c r="C1" s="2" t="s">
        <v>245</v>
      </c>
      <c r="D1" s="1"/>
      <c r="E1" s="1"/>
      <c r="F1" s="1"/>
      <c r="G1" s="1"/>
      <c r="H1" s="3"/>
      <c r="I1" s="1"/>
      <c r="J1" s="1"/>
      <c r="K1" s="1"/>
      <c r="L1" s="1"/>
      <c r="M1" s="1"/>
    </row>
    <row r="2" spans="1:13" x14ac:dyDescent="0.25">
      <c r="A2" s="4"/>
      <c r="B2" s="5"/>
      <c r="C2" s="5"/>
      <c r="D2" s="6" t="s">
        <v>1</v>
      </c>
      <c r="E2" s="7"/>
      <c r="F2" s="7"/>
      <c r="G2" s="7"/>
      <c r="H2" s="8"/>
      <c r="I2" s="7"/>
      <c r="J2" s="7"/>
      <c r="K2" s="7"/>
      <c r="L2" s="7"/>
      <c r="M2" s="9"/>
    </row>
    <row r="3" spans="1:13" ht="15.75" thickBot="1" x14ac:dyDescent="0.3">
      <c r="A3" s="10"/>
      <c r="B3" s="11"/>
      <c r="C3" s="11"/>
      <c r="D3" s="12" t="s">
        <v>2</v>
      </c>
      <c r="E3" s="7"/>
      <c r="F3" s="7"/>
      <c r="G3" s="7"/>
      <c r="H3" s="8"/>
      <c r="I3" s="7"/>
      <c r="J3" s="7"/>
      <c r="K3" s="7"/>
      <c r="L3" s="7"/>
      <c r="M3" s="9"/>
    </row>
    <row r="4" spans="1:13" ht="15.75" thickBot="1" x14ac:dyDescent="0.3">
      <c r="A4" s="13"/>
      <c r="B4" s="421" t="s">
        <v>324</v>
      </c>
      <c r="C4" s="13"/>
      <c r="D4" s="13"/>
      <c r="E4" s="13"/>
      <c r="F4" s="13"/>
      <c r="G4" s="1"/>
      <c r="H4" s="3"/>
      <c r="I4" s="1"/>
      <c r="J4" s="1"/>
      <c r="K4" s="1"/>
      <c r="L4" s="1"/>
      <c r="M4" s="1"/>
    </row>
    <row r="5" spans="1:13" ht="15.75" thickBot="1" x14ac:dyDescent="0.3">
      <c r="A5" s="14"/>
      <c r="B5" s="13"/>
      <c r="C5" s="15" t="s">
        <v>3</v>
      </c>
      <c r="D5" s="13"/>
      <c r="E5" s="16"/>
      <c r="F5" s="16"/>
      <c r="G5" s="13"/>
      <c r="H5" s="17"/>
      <c r="I5" s="13"/>
      <c r="J5" s="13"/>
      <c r="K5" s="13"/>
      <c r="L5" s="13"/>
      <c r="M5" s="13"/>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75" thickBot="1" x14ac:dyDescent="0.3">
      <c r="A7" s="580">
        <v>1</v>
      </c>
      <c r="B7" s="581">
        <v>2</v>
      </c>
      <c r="C7" s="582">
        <v>3</v>
      </c>
      <c r="D7" s="581">
        <v>4</v>
      </c>
      <c r="E7" s="581">
        <v>5</v>
      </c>
      <c r="F7" s="581">
        <v>6</v>
      </c>
      <c r="G7" s="595">
        <v>7</v>
      </c>
      <c r="H7" s="581">
        <v>8</v>
      </c>
      <c r="I7" s="581" t="s">
        <v>137</v>
      </c>
      <c r="J7" s="581" t="s">
        <v>138</v>
      </c>
      <c r="K7" s="581" t="s">
        <v>323</v>
      </c>
      <c r="L7" s="581" t="s">
        <v>139</v>
      </c>
      <c r="M7" s="583" t="s">
        <v>140</v>
      </c>
    </row>
    <row r="8" spans="1:13" ht="62.25" customHeight="1" x14ac:dyDescent="0.25">
      <c r="A8" s="565">
        <v>5</v>
      </c>
      <c r="B8" s="530" t="s">
        <v>37</v>
      </c>
      <c r="C8" s="571"/>
      <c r="D8" s="571"/>
      <c r="E8" s="571"/>
      <c r="F8" s="571"/>
      <c r="G8" s="13"/>
      <c r="H8" s="17"/>
      <c r="I8" s="13"/>
      <c r="J8" s="13"/>
      <c r="K8" s="13"/>
      <c r="L8" s="13"/>
      <c r="M8" s="13"/>
    </row>
    <row r="9" spans="1:13" x14ac:dyDescent="0.25">
      <c r="A9" s="18" t="s">
        <v>8</v>
      </c>
      <c r="B9" s="22" t="s">
        <v>9</v>
      </c>
      <c r="C9" s="355" t="s">
        <v>38</v>
      </c>
      <c r="D9" s="21"/>
      <c r="E9" s="21"/>
      <c r="F9" s="84"/>
      <c r="G9" s="13"/>
      <c r="H9" s="17"/>
      <c r="I9" s="13"/>
      <c r="J9" s="13"/>
      <c r="K9" s="13"/>
      <c r="L9" s="13"/>
      <c r="M9" s="13"/>
    </row>
    <row r="10" spans="1:13" x14ac:dyDescent="0.25">
      <c r="A10" s="18" t="s">
        <v>11</v>
      </c>
      <c r="B10" s="22" t="s">
        <v>12</v>
      </c>
      <c r="C10" s="23">
        <v>42001</v>
      </c>
      <c r="D10" s="21"/>
      <c r="E10" s="21"/>
      <c r="F10" s="24"/>
      <c r="G10" s="13"/>
      <c r="H10" s="17"/>
      <c r="I10" s="13"/>
      <c r="J10" s="13"/>
      <c r="K10" s="13"/>
      <c r="L10" s="13"/>
      <c r="M10" s="13"/>
    </row>
    <row r="11" spans="1:13" ht="48.75" hidden="1" customHeight="1" x14ac:dyDescent="0.25">
      <c r="A11" s="18" t="s">
        <v>13</v>
      </c>
      <c r="B11" s="25" t="s">
        <v>14</v>
      </c>
      <c r="C11" s="72" t="s">
        <v>39</v>
      </c>
      <c r="D11" s="85"/>
      <c r="E11" s="85"/>
      <c r="F11" s="85"/>
      <c r="G11" s="13"/>
      <c r="H11" s="17"/>
      <c r="I11" s="13"/>
      <c r="J11" s="13"/>
      <c r="K11" s="13"/>
      <c r="L11" s="13"/>
      <c r="M11" s="13"/>
    </row>
    <row r="12" spans="1:13" ht="119.25" customHeight="1" x14ac:dyDescent="0.25">
      <c r="A12" s="380" t="s">
        <v>26</v>
      </c>
      <c r="B12" s="27" t="s">
        <v>41</v>
      </c>
      <c r="C12" s="28" t="s">
        <v>42</v>
      </c>
      <c r="D12" s="86">
        <v>25500</v>
      </c>
      <c r="E12" s="18" t="s">
        <v>17</v>
      </c>
      <c r="F12" s="87">
        <v>8</v>
      </c>
      <c r="G12" s="258"/>
      <c r="H12" s="32"/>
      <c r="I12" s="33">
        <f t="shared" ref="I12:I13" si="0">G12*H12/100</f>
        <v>0</v>
      </c>
      <c r="J12" s="34">
        <f t="shared" ref="J12:J13" si="1">+G12+I12</f>
        <v>0</v>
      </c>
      <c r="K12" s="34">
        <f>G12*F12*D12</f>
        <v>0</v>
      </c>
      <c r="L12" s="35">
        <f t="shared" ref="L12:L13" si="2">+K12*H12/100</f>
        <v>0</v>
      </c>
      <c r="M12" s="35">
        <f t="shared" ref="M12:M13" si="3">+K12+L12</f>
        <v>0</v>
      </c>
    </row>
    <row r="13" spans="1:13" ht="86.25" customHeight="1" x14ac:dyDescent="0.25">
      <c r="A13" s="380" t="s">
        <v>27</v>
      </c>
      <c r="B13" s="27" t="s">
        <v>44</v>
      </c>
      <c r="C13" s="28" t="s">
        <v>45</v>
      </c>
      <c r="D13" s="86">
        <v>25500</v>
      </c>
      <c r="E13" s="18" t="s">
        <v>17</v>
      </c>
      <c r="F13" s="399">
        <v>12</v>
      </c>
      <c r="G13" s="258"/>
      <c r="H13" s="38">
        <f>+$H$12</f>
        <v>0</v>
      </c>
      <c r="I13" s="33">
        <f t="shared" si="0"/>
        <v>0</v>
      </c>
      <c r="J13" s="34">
        <f t="shared" si="1"/>
        <v>0</v>
      </c>
      <c r="K13" s="34">
        <f>G13*F13*D13</f>
        <v>0</v>
      </c>
      <c r="L13" s="35">
        <f t="shared" si="2"/>
        <v>0</v>
      </c>
      <c r="M13" s="35">
        <f t="shared" si="3"/>
        <v>0</v>
      </c>
    </row>
    <row r="14" spans="1:13" ht="15.75" thickBot="1" x14ac:dyDescent="0.3">
      <c r="A14" s="462"/>
      <c r="B14" s="463"/>
      <c r="C14" s="463"/>
      <c r="D14" s="463"/>
      <c r="E14" s="463"/>
      <c r="F14" s="463"/>
      <c r="G14" s="438"/>
      <c r="H14" s="464"/>
      <c r="I14" s="463"/>
      <c r="J14" s="463"/>
      <c r="K14" s="459">
        <f>SUM(K12:K13)</f>
        <v>0</v>
      </c>
      <c r="L14" s="460">
        <f>SUM(L12:L13)</f>
        <v>0</v>
      </c>
      <c r="M14" s="461">
        <f>SUM(M12:M13)</f>
        <v>0</v>
      </c>
    </row>
    <row r="15" spans="1:13" x14ac:dyDescent="0.25">
      <c r="A15" s="13"/>
      <c r="B15" s="13"/>
      <c r="C15" s="13"/>
      <c r="D15" s="13"/>
      <c r="E15" s="13"/>
      <c r="F15" s="13"/>
      <c r="G15" s="13"/>
      <c r="H15" s="17"/>
      <c r="I15" s="13"/>
      <c r="J15" s="13"/>
      <c r="K15" s="13"/>
      <c r="L15" s="13"/>
      <c r="M15" s="58">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ht="15.75" thickBot="1" x14ac:dyDescent="0.3">
      <c r="A17" s="59"/>
      <c r="B17" s="60"/>
      <c r="C17" s="60"/>
      <c r="D17" s="60"/>
      <c r="E17" s="60"/>
      <c r="F17" s="60"/>
      <c r="G17" s="455" t="s">
        <v>346</v>
      </c>
      <c r="H17" s="61"/>
      <c r="I17" s="60"/>
      <c r="J17" s="60"/>
      <c r="K17" s="56">
        <f>SUM(K14)</f>
        <v>0</v>
      </c>
      <c r="L17" s="57">
        <f>SUM(L14)</f>
        <v>0</v>
      </c>
      <c r="M17" s="466">
        <f>SUM(M14)</f>
        <v>0</v>
      </c>
    </row>
    <row r="18" spans="1:13" x14ac:dyDescent="0.25">
      <c r="A18" s="13"/>
      <c r="B18" s="630" t="s">
        <v>357</v>
      </c>
      <c r="C18" s="13"/>
      <c r="D18" s="13"/>
      <c r="E18" s="13"/>
      <c r="F18" s="13"/>
      <c r="G18" s="13"/>
      <c r="H18" s="17"/>
      <c r="I18" s="13"/>
      <c r="J18" s="13"/>
      <c r="K18" s="13"/>
      <c r="L18" s="13"/>
      <c r="M18" s="58">
        <f>+M17-L17-K17</f>
        <v>0</v>
      </c>
    </row>
    <row r="19" spans="1:13" x14ac:dyDescent="0.25">
      <c r="A19" s="13"/>
      <c r="B19" s="629" t="s">
        <v>360</v>
      </c>
      <c r="C19" s="13"/>
      <c r="D19" s="13"/>
      <c r="E19" s="13"/>
      <c r="F19" s="13"/>
      <c r="G19" s="13"/>
      <c r="H19" s="17"/>
      <c r="I19" s="13"/>
      <c r="J19" s="13"/>
      <c r="K19" s="13" t="str">
        <f>+B4</f>
        <v>4. sklop: VO Ljubljanski vrh</v>
      </c>
      <c r="L19" s="13"/>
      <c r="M19" s="13"/>
    </row>
    <row r="20" spans="1:13" x14ac:dyDescent="0.25">
      <c r="A20" s="13"/>
      <c r="B20" s="630" t="s">
        <v>355</v>
      </c>
      <c r="C20" s="13"/>
      <c r="D20" s="13"/>
      <c r="E20" s="13"/>
      <c r="F20" s="13"/>
      <c r="G20" s="13"/>
      <c r="H20" s="17"/>
      <c r="I20" s="13"/>
      <c r="J20" s="13"/>
      <c r="K20" s="13"/>
      <c r="L20" s="13"/>
      <c r="M20" s="13"/>
    </row>
    <row r="21" spans="1:13" x14ac:dyDescent="0.25">
      <c r="A21" s="13"/>
      <c r="B21" s="63" t="s">
        <v>356</v>
      </c>
      <c r="C21" s="13"/>
      <c r="D21" s="13"/>
      <c r="E21" s="13"/>
      <c r="F21" s="13"/>
      <c r="G21" s="13"/>
      <c r="H21" s="17"/>
      <c r="I21" s="13"/>
      <c r="J21" s="13"/>
      <c r="K21" s="13"/>
      <c r="L21" s="13"/>
      <c r="M21" s="13"/>
    </row>
    <row r="22" spans="1:13" x14ac:dyDescent="0.25">
      <c r="C22" s="1"/>
    </row>
  </sheetData>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view="pageBreakPreview" topLeftCell="A2" zoomScale="60" zoomScaleNormal="70" workbookViewId="0">
      <selection activeCell="B2" sqref="B2"/>
    </sheetView>
  </sheetViews>
  <sheetFormatPr defaultRowHeight="15" x14ac:dyDescent="0.25"/>
  <cols>
    <col min="2" max="2" width="94" customWidth="1"/>
    <col min="3" max="3" width="21.28515625" customWidth="1"/>
    <col min="4" max="4" width="17.140625" customWidth="1"/>
    <col min="5" max="5" width="12.7109375" customWidth="1"/>
    <col min="6" max="6" width="15.5703125" customWidth="1"/>
    <col min="7" max="7" width="15.140625" customWidth="1"/>
    <col min="8" max="8" width="10.28515625" customWidth="1"/>
    <col min="9" max="12" width="12.7109375" customWidth="1"/>
    <col min="13" max="13" width="16.7109375" customWidth="1"/>
  </cols>
  <sheetData>
    <row r="1" spans="1:13" x14ac:dyDescent="0.25">
      <c r="A1" s="1"/>
      <c r="B1" s="2" t="s">
        <v>0</v>
      </c>
      <c r="C1" s="2" t="s">
        <v>245</v>
      </c>
      <c r="D1" s="1"/>
      <c r="E1" s="1"/>
      <c r="F1" s="1"/>
      <c r="G1" s="1"/>
      <c r="H1" s="3"/>
      <c r="I1" s="1"/>
      <c r="J1" s="1"/>
      <c r="K1" s="1"/>
      <c r="L1" s="1"/>
      <c r="M1" s="1"/>
    </row>
    <row r="2" spans="1:13" x14ac:dyDescent="0.25">
      <c r="A2" s="4"/>
      <c r="B2" s="5"/>
      <c r="C2" s="5"/>
      <c r="D2" s="6" t="s">
        <v>1</v>
      </c>
      <c r="E2" s="7"/>
      <c r="F2" s="7"/>
      <c r="G2" s="7"/>
      <c r="H2" s="8"/>
      <c r="I2" s="7"/>
      <c r="J2" s="7"/>
      <c r="K2" s="7"/>
      <c r="L2" s="7"/>
      <c r="M2" s="9"/>
    </row>
    <row r="3" spans="1:13" ht="15.75" thickBot="1" x14ac:dyDescent="0.3">
      <c r="A3" s="10"/>
      <c r="B3" s="11"/>
      <c r="C3" s="11"/>
      <c r="D3" s="12" t="s">
        <v>2</v>
      </c>
      <c r="E3" s="7"/>
      <c r="F3" s="7"/>
      <c r="G3" s="7"/>
      <c r="H3" s="8"/>
      <c r="I3" s="7"/>
      <c r="J3" s="7"/>
      <c r="K3" s="7"/>
      <c r="L3" s="7"/>
      <c r="M3" s="9"/>
    </row>
    <row r="4" spans="1:13" ht="15.75" thickBot="1" x14ac:dyDescent="0.3">
      <c r="A4" s="13"/>
      <c r="B4" s="421" t="s">
        <v>248</v>
      </c>
      <c r="C4" s="13"/>
      <c r="D4" s="13"/>
      <c r="E4" s="13"/>
      <c r="F4" s="13"/>
      <c r="G4" s="1"/>
      <c r="H4" s="3"/>
      <c r="I4" s="1"/>
      <c r="J4" s="1"/>
      <c r="K4" s="1"/>
      <c r="L4" s="1"/>
      <c r="M4" s="1"/>
    </row>
    <row r="5" spans="1:13" ht="15.75" thickBot="1" x14ac:dyDescent="0.3">
      <c r="A5" s="14"/>
      <c r="B5" s="13"/>
      <c r="C5" s="15" t="s">
        <v>3</v>
      </c>
      <c r="D5" s="13"/>
      <c r="E5" s="16"/>
      <c r="F5" s="16"/>
      <c r="G5" s="13"/>
      <c r="H5" s="17"/>
      <c r="I5" s="13"/>
      <c r="J5" s="13"/>
      <c r="K5" s="13"/>
      <c r="L5" s="13"/>
      <c r="M5" s="13"/>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75" thickBot="1" x14ac:dyDescent="0.3">
      <c r="A7" s="580">
        <v>1</v>
      </c>
      <c r="B7" s="581">
        <v>2</v>
      </c>
      <c r="C7" s="582">
        <v>3</v>
      </c>
      <c r="D7" s="581">
        <v>4</v>
      </c>
      <c r="E7" s="581">
        <v>5</v>
      </c>
      <c r="F7" s="594">
        <v>6</v>
      </c>
      <c r="G7" s="595">
        <v>7</v>
      </c>
      <c r="H7" s="581">
        <v>8</v>
      </c>
      <c r="I7" s="581" t="s">
        <v>137</v>
      </c>
      <c r="J7" s="581" t="s">
        <v>138</v>
      </c>
      <c r="K7" s="581" t="s">
        <v>323</v>
      </c>
      <c r="L7" s="581" t="s">
        <v>139</v>
      </c>
      <c r="M7" s="583" t="s">
        <v>140</v>
      </c>
    </row>
    <row r="8" spans="1:13" ht="45.75" customHeight="1" x14ac:dyDescent="0.25">
      <c r="A8" s="567">
        <v>6</v>
      </c>
      <c r="B8" s="552" t="s">
        <v>330</v>
      </c>
      <c r="C8" s="568"/>
      <c r="D8" s="569"/>
      <c r="E8" s="569"/>
      <c r="F8" s="570"/>
      <c r="G8" s="13"/>
      <c r="H8" s="17"/>
      <c r="I8" s="13"/>
      <c r="J8" s="13"/>
      <c r="K8" s="13"/>
      <c r="L8" s="13"/>
      <c r="M8" s="13"/>
    </row>
    <row r="9" spans="1:13" x14ac:dyDescent="0.25">
      <c r="A9" s="45" t="s">
        <v>8</v>
      </c>
      <c r="B9" s="356" t="s">
        <v>9</v>
      </c>
      <c r="C9" s="357" t="s">
        <v>24</v>
      </c>
      <c r="D9" s="48"/>
      <c r="E9" s="48"/>
      <c r="F9" s="48"/>
      <c r="G9" s="13"/>
      <c r="H9" s="17"/>
      <c r="I9" s="13"/>
      <c r="J9" s="13"/>
      <c r="K9" s="13"/>
      <c r="L9" s="13"/>
      <c r="M9" s="13"/>
    </row>
    <row r="10" spans="1:13" x14ac:dyDescent="0.25">
      <c r="A10" s="45" t="s">
        <v>11</v>
      </c>
      <c r="B10" s="46" t="s">
        <v>12</v>
      </c>
      <c r="C10" s="89">
        <v>42304</v>
      </c>
      <c r="D10" s="90"/>
      <c r="E10" s="90"/>
      <c r="F10" s="91"/>
      <c r="G10" s="13"/>
      <c r="H10" s="17"/>
      <c r="I10" s="13"/>
      <c r="J10" s="13"/>
      <c r="K10" s="13"/>
      <c r="L10" s="13"/>
      <c r="M10" s="13"/>
    </row>
    <row r="11" spans="1:13" ht="52.5" hidden="1" customHeight="1" x14ac:dyDescent="0.25">
      <c r="A11" s="45" t="s">
        <v>13</v>
      </c>
      <c r="B11" s="52" t="s">
        <v>14</v>
      </c>
      <c r="C11" s="47" t="s">
        <v>46</v>
      </c>
      <c r="D11" s="92"/>
      <c r="E11" s="92"/>
      <c r="F11" s="92"/>
      <c r="G11" s="13"/>
      <c r="H11" s="17"/>
      <c r="I11" s="13"/>
      <c r="J11" s="13"/>
      <c r="K11" s="13"/>
      <c r="L11" s="13"/>
      <c r="M11" s="13"/>
    </row>
    <row r="12" spans="1:13" ht="61.5" customHeight="1" x14ac:dyDescent="0.25">
      <c r="A12" s="26" t="s">
        <v>53</v>
      </c>
      <c r="B12" s="36" t="s">
        <v>48</v>
      </c>
      <c r="C12" s="37" t="s">
        <v>16</v>
      </c>
      <c r="D12" s="29">
        <v>7000</v>
      </c>
      <c r="E12" s="45" t="s">
        <v>17</v>
      </c>
      <c r="F12" s="30">
        <v>6</v>
      </c>
      <c r="G12" s="258"/>
      <c r="H12" s="32"/>
      <c r="I12" s="33">
        <f>G12*H12/100</f>
        <v>0</v>
      </c>
      <c r="J12" s="34">
        <f>+G12+I12</f>
        <v>0</v>
      </c>
      <c r="K12" s="34">
        <f>G12*F12*D12</f>
        <v>0</v>
      </c>
      <c r="L12" s="35">
        <f>+K12*H12/100</f>
        <v>0</v>
      </c>
      <c r="M12" s="35">
        <f>+K12+L12</f>
        <v>0</v>
      </c>
    </row>
    <row r="13" spans="1:13" ht="75" customHeight="1" x14ac:dyDescent="0.25">
      <c r="A13" s="26" t="s">
        <v>54</v>
      </c>
      <c r="B13" s="36" t="s">
        <v>366</v>
      </c>
      <c r="C13" s="37" t="s">
        <v>16</v>
      </c>
      <c r="D13" s="29">
        <v>7000</v>
      </c>
      <c r="E13" s="45" t="s">
        <v>17</v>
      </c>
      <c r="F13" s="376">
        <v>8</v>
      </c>
      <c r="G13" s="258"/>
      <c r="H13" s="38">
        <f>+$H$12</f>
        <v>0</v>
      </c>
      <c r="I13" s="33">
        <f t="shared" ref="I13" si="0">G13*H13/100</f>
        <v>0</v>
      </c>
      <c r="J13" s="34">
        <f t="shared" ref="J13" si="1">+G13+I13</f>
        <v>0</v>
      </c>
      <c r="K13" s="34">
        <f>G13*F13*D13</f>
        <v>0</v>
      </c>
      <c r="L13" s="35">
        <f t="shared" ref="L13" si="2">+K13*H13/100</f>
        <v>0</v>
      </c>
      <c r="M13" s="35">
        <f t="shared" ref="M13" si="3">+K13+L13</f>
        <v>0</v>
      </c>
    </row>
    <row r="14" spans="1:13" ht="15.75" thickBot="1" x14ac:dyDescent="0.3">
      <c r="A14" s="467"/>
      <c r="B14" s="463"/>
      <c r="C14" s="463"/>
      <c r="D14" s="463"/>
      <c r="E14" s="463"/>
      <c r="F14" s="463"/>
      <c r="G14" s="438"/>
      <c r="H14" s="464"/>
      <c r="I14" s="463"/>
      <c r="J14" s="463"/>
      <c r="K14" s="471">
        <f>SUM(K12:K13)</f>
        <v>0</v>
      </c>
      <c r="L14" s="472">
        <f>SUM(L12:L13)</f>
        <v>0</v>
      </c>
      <c r="M14" s="473">
        <f>SUM(M12:M13)</f>
        <v>0</v>
      </c>
    </row>
    <row r="15" spans="1:13" x14ac:dyDescent="0.25">
      <c r="A15" s="93"/>
      <c r="B15" s="94"/>
      <c r="C15" s="95"/>
      <c r="D15" s="96"/>
      <c r="E15" s="97"/>
      <c r="F15" s="98"/>
      <c r="G15" s="13"/>
      <c r="H15" s="17"/>
      <c r="I15" s="13"/>
      <c r="J15" s="13"/>
      <c r="K15" s="13"/>
      <c r="L15" s="13"/>
      <c r="M15" s="13"/>
    </row>
    <row r="16" spans="1:13" ht="51.75" customHeight="1" x14ac:dyDescent="0.25">
      <c r="A16" s="40">
        <v>7</v>
      </c>
      <c r="B16" s="88" t="s">
        <v>331</v>
      </c>
      <c r="C16" s="99"/>
      <c r="D16" s="100"/>
      <c r="E16" s="100"/>
      <c r="F16" s="101"/>
      <c r="G16" s="13"/>
      <c r="H16" s="17"/>
      <c r="I16" s="13"/>
      <c r="J16" s="13"/>
      <c r="K16" s="13"/>
      <c r="L16" s="13"/>
      <c r="M16" s="13"/>
    </row>
    <row r="17" spans="1:14" x14ac:dyDescent="0.25">
      <c r="A17" s="45" t="s">
        <v>8</v>
      </c>
      <c r="B17" s="46" t="s">
        <v>9</v>
      </c>
      <c r="C17" s="357" t="s">
        <v>10</v>
      </c>
      <c r="D17" s="48"/>
      <c r="E17" s="48"/>
      <c r="F17" s="48"/>
      <c r="G17" s="13"/>
      <c r="H17" s="17"/>
      <c r="I17" s="13"/>
      <c r="J17" s="13"/>
      <c r="K17" s="13"/>
      <c r="L17" s="13"/>
      <c r="M17" s="13"/>
    </row>
    <row r="18" spans="1:14" x14ac:dyDescent="0.25">
      <c r="A18" s="45" t="s">
        <v>11</v>
      </c>
      <c r="B18" s="46" t="s">
        <v>12</v>
      </c>
      <c r="C18" s="50">
        <v>42303</v>
      </c>
      <c r="D18" s="48"/>
      <c r="E18" s="48"/>
      <c r="F18" s="102"/>
      <c r="G18" s="13"/>
      <c r="H18" s="17"/>
      <c r="I18" s="13"/>
      <c r="J18" s="13"/>
      <c r="K18" s="13"/>
      <c r="L18" s="13"/>
      <c r="M18" s="13"/>
    </row>
    <row r="19" spans="1:14" ht="45.75" hidden="1" customHeight="1" x14ac:dyDescent="0.25">
      <c r="A19" s="45" t="s">
        <v>13</v>
      </c>
      <c r="B19" s="52" t="s">
        <v>14</v>
      </c>
      <c r="C19" s="47" t="s">
        <v>50</v>
      </c>
      <c r="D19" s="48"/>
      <c r="E19" s="48"/>
      <c r="F19" s="49"/>
      <c r="G19" s="13"/>
      <c r="H19" s="17"/>
      <c r="I19" s="13"/>
      <c r="J19" s="13"/>
      <c r="K19" s="13"/>
      <c r="L19" s="13"/>
      <c r="M19" s="13"/>
    </row>
    <row r="20" spans="1:14" ht="75" customHeight="1" x14ac:dyDescent="0.25">
      <c r="A20" s="26" t="s">
        <v>56</v>
      </c>
      <c r="B20" s="36" t="s">
        <v>367</v>
      </c>
      <c r="C20" s="37" t="s">
        <v>16</v>
      </c>
      <c r="D20" s="29">
        <v>1500</v>
      </c>
      <c r="E20" s="45" t="s">
        <v>17</v>
      </c>
      <c r="F20" s="30">
        <v>6</v>
      </c>
      <c r="G20" s="258"/>
      <c r="H20" s="38">
        <f t="shared" ref="H20:H21" si="4">+$H$12</f>
        <v>0</v>
      </c>
      <c r="I20" s="33">
        <f t="shared" ref="I20:I21" si="5">G20*H20/100</f>
        <v>0</v>
      </c>
      <c r="J20" s="34">
        <f t="shared" ref="J20:J21" si="6">+G20+I20</f>
        <v>0</v>
      </c>
      <c r="K20" s="34">
        <f>G20*F20*D20</f>
        <v>0</v>
      </c>
      <c r="L20" s="35">
        <f t="shared" ref="L20:L21" si="7">+K20*H20/100</f>
        <v>0</v>
      </c>
      <c r="M20" s="35">
        <f t="shared" ref="M20:M21" si="8">+K20+L20</f>
        <v>0</v>
      </c>
    </row>
    <row r="21" spans="1:14" ht="75.75" customHeight="1" x14ac:dyDescent="0.25">
      <c r="A21" s="26" t="s">
        <v>57</v>
      </c>
      <c r="B21" s="36" t="s">
        <v>368</v>
      </c>
      <c r="C21" s="37" t="s">
        <v>16</v>
      </c>
      <c r="D21" s="29">
        <v>1500</v>
      </c>
      <c r="E21" s="45" t="s">
        <v>17</v>
      </c>
      <c r="F21" s="376">
        <v>8</v>
      </c>
      <c r="G21" s="258"/>
      <c r="H21" s="38">
        <f t="shared" si="4"/>
        <v>0</v>
      </c>
      <c r="I21" s="33">
        <f t="shared" si="5"/>
        <v>0</v>
      </c>
      <c r="J21" s="34">
        <f t="shared" si="6"/>
        <v>0</v>
      </c>
      <c r="K21" s="34">
        <f>G21*F21*D21</f>
        <v>0</v>
      </c>
      <c r="L21" s="35">
        <f t="shared" si="7"/>
        <v>0</v>
      </c>
      <c r="M21" s="35">
        <f t="shared" si="8"/>
        <v>0</v>
      </c>
    </row>
    <row r="22" spans="1:14" ht="15.75" thickBot="1" x14ac:dyDescent="0.3">
      <c r="A22" s="467"/>
      <c r="B22" s="463"/>
      <c r="C22" s="463"/>
      <c r="D22" s="463"/>
      <c r="E22" s="463"/>
      <c r="F22" s="463"/>
      <c r="G22" s="438"/>
      <c r="H22" s="464"/>
      <c r="I22" s="463"/>
      <c r="J22" s="463"/>
      <c r="K22" s="471">
        <f>SUM(K20:K21)</f>
        <v>0</v>
      </c>
      <c r="L22" s="472">
        <f>SUM(L20:L21)</f>
        <v>0</v>
      </c>
      <c r="M22" s="473">
        <f>SUM(M20:M21)</f>
        <v>0</v>
      </c>
    </row>
    <row r="23" spans="1:14" x14ac:dyDescent="0.25">
      <c r="A23" s="44"/>
      <c r="B23" s="13"/>
      <c r="C23" s="13"/>
      <c r="D23" s="13"/>
      <c r="E23" s="13"/>
      <c r="F23" s="13"/>
      <c r="G23" s="13"/>
      <c r="H23" s="17"/>
      <c r="I23" s="13"/>
      <c r="J23" s="13"/>
      <c r="K23" s="13"/>
      <c r="L23" s="13"/>
      <c r="M23" s="58">
        <f>+M22-L22-K22</f>
        <v>0</v>
      </c>
    </row>
    <row r="24" spans="1:14" s="425" customFormat="1" ht="15.75" thickBot="1" x14ac:dyDescent="0.3">
      <c r="A24" s="236"/>
      <c r="B24" s="507" t="s">
        <v>169</v>
      </c>
      <c r="C24" s="237"/>
      <c r="D24" s="236"/>
      <c r="E24" s="236"/>
      <c r="F24" s="236"/>
      <c r="G24" s="236"/>
      <c r="H24" s="239"/>
      <c r="I24" s="236"/>
      <c r="J24" s="236"/>
      <c r="K24" s="236"/>
      <c r="L24" s="236"/>
      <c r="M24" s="235"/>
    </row>
    <row r="25" spans="1:14" ht="15.75" thickBot="1" x14ac:dyDescent="0.3">
      <c r="A25" s="59"/>
      <c r="B25" s="60"/>
      <c r="C25" s="60"/>
      <c r="D25" s="60"/>
      <c r="E25" s="60"/>
      <c r="F25" s="60"/>
      <c r="G25" s="455" t="s">
        <v>346</v>
      </c>
      <c r="H25" s="61"/>
      <c r="I25" s="60"/>
      <c r="J25" s="60"/>
      <c r="K25" s="56">
        <f>SUM(K22,K14)</f>
        <v>0</v>
      </c>
      <c r="L25" s="57">
        <f>SUM(L22,L14)</f>
        <v>0</v>
      </c>
      <c r="M25" s="466">
        <f>SUM(M22,M14)</f>
        <v>0</v>
      </c>
      <c r="N25" s="425"/>
    </row>
    <row r="26" spans="1:14" x14ac:dyDescent="0.25">
      <c r="A26" s="13"/>
      <c r="B26" s="630" t="s">
        <v>357</v>
      </c>
      <c r="C26" s="13"/>
      <c r="D26" s="13"/>
      <c r="E26" s="13"/>
      <c r="F26" s="13"/>
      <c r="G26" s="13"/>
      <c r="H26" s="17"/>
      <c r="I26" s="13"/>
      <c r="J26" s="13"/>
      <c r="K26" s="13"/>
      <c r="L26" s="13"/>
      <c r="M26" s="58">
        <f>+M25-L25-K25</f>
        <v>0</v>
      </c>
    </row>
    <row r="27" spans="1:14" x14ac:dyDescent="0.25">
      <c r="A27" s="13"/>
      <c r="B27" s="629" t="s">
        <v>360</v>
      </c>
      <c r="C27" s="13"/>
      <c r="D27" s="13"/>
      <c r="E27" s="13"/>
      <c r="F27" s="13"/>
      <c r="G27" s="13"/>
      <c r="H27" s="17"/>
      <c r="I27" s="13"/>
      <c r="J27" s="13"/>
      <c r="K27" s="424" t="str">
        <f>+B4</f>
        <v>5. sklop: VO Podstrmec in Brezovica, Borovnica</v>
      </c>
      <c r="L27" s="13"/>
      <c r="M27" s="13"/>
    </row>
    <row r="28" spans="1:14" x14ac:dyDescent="0.25">
      <c r="A28" s="13"/>
      <c r="B28" s="630" t="s">
        <v>355</v>
      </c>
      <c r="C28" s="13"/>
      <c r="D28" s="13"/>
      <c r="E28" s="13"/>
      <c r="F28" s="13"/>
      <c r="G28" s="13"/>
      <c r="H28" s="17"/>
      <c r="I28" s="13"/>
      <c r="J28" s="13"/>
      <c r="K28" s="13"/>
      <c r="L28" s="13"/>
      <c r="M28" s="13"/>
    </row>
    <row r="29" spans="1:14" x14ac:dyDescent="0.25">
      <c r="A29" s="13"/>
      <c r="B29" s="63" t="s">
        <v>356</v>
      </c>
      <c r="C29" s="13"/>
      <c r="D29" s="13"/>
      <c r="E29" s="13"/>
      <c r="F29" s="13"/>
      <c r="G29" s="13"/>
      <c r="H29" s="17"/>
      <c r="I29" s="13"/>
      <c r="J29" s="13"/>
      <c r="K29" s="13"/>
      <c r="L29" s="13"/>
      <c r="M29" s="13"/>
    </row>
  </sheetData>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zoomScale="80" zoomScaleNormal="85" zoomScaleSheetLayoutView="80" workbookViewId="0">
      <selection activeCell="B2" sqref="B2"/>
    </sheetView>
  </sheetViews>
  <sheetFormatPr defaultRowHeight="15" x14ac:dyDescent="0.25"/>
  <cols>
    <col min="2" max="2" width="66.28515625" customWidth="1"/>
    <col min="3" max="3" width="19.140625" customWidth="1"/>
    <col min="4" max="5" width="12.7109375" customWidth="1"/>
    <col min="6" max="6" width="15.5703125" customWidth="1"/>
    <col min="7" max="7" width="14.85546875" customWidth="1"/>
    <col min="8" max="12" width="12.7109375" customWidth="1"/>
    <col min="13" max="13" width="14.28515625" customWidth="1"/>
  </cols>
  <sheetData>
    <row r="1" spans="1:14" x14ac:dyDescent="0.25">
      <c r="A1" s="1"/>
      <c r="B1" s="2" t="s">
        <v>0</v>
      </c>
      <c r="C1" s="2" t="s">
        <v>245</v>
      </c>
      <c r="D1" s="1"/>
      <c r="E1" s="1"/>
      <c r="F1" s="1"/>
      <c r="G1" s="1"/>
      <c r="H1" s="3"/>
      <c r="I1" s="1"/>
      <c r="J1" s="1"/>
      <c r="K1" s="1"/>
      <c r="L1" s="1"/>
      <c r="M1" s="1"/>
      <c r="N1" s="1"/>
    </row>
    <row r="2" spans="1:14" x14ac:dyDescent="0.25">
      <c r="A2" s="4"/>
      <c r="B2" s="5"/>
      <c r="C2" s="5"/>
      <c r="D2" s="6" t="s">
        <v>1</v>
      </c>
      <c r="E2" s="7"/>
      <c r="F2" s="7"/>
      <c r="G2" s="7"/>
      <c r="H2" s="8"/>
      <c r="I2" s="7"/>
      <c r="J2" s="7"/>
      <c r="K2" s="7"/>
      <c r="L2" s="7"/>
      <c r="M2" s="9"/>
      <c r="N2" s="10"/>
    </row>
    <row r="3" spans="1:14" ht="15.75" thickBot="1" x14ac:dyDescent="0.3">
      <c r="A3" s="10"/>
      <c r="B3" s="11"/>
      <c r="C3" s="11"/>
      <c r="D3" s="12" t="s">
        <v>2</v>
      </c>
      <c r="E3" s="7"/>
      <c r="F3" s="7"/>
      <c r="G3" s="7"/>
      <c r="H3" s="8"/>
      <c r="I3" s="7"/>
      <c r="J3" s="7"/>
      <c r="K3" s="7"/>
      <c r="L3" s="7"/>
      <c r="M3" s="9"/>
      <c r="N3" s="10"/>
    </row>
    <row r="4" spans="1:14" ht="15.75" thickBot="1" x14ac:dyDescent="0.3">
      <c r="A4" s="13"/>
      <c r="B4" s="421" t="s">
        <v>249</v>
      </c>
      <c r="C4" s="13"/>
      <c r="D4" s="13"/>
      <c r="E4" s="13"/>
      <c r="F4" s="13"/>
      <c r="G4" s="1"/>
      <c r="H4" s="3"/>
      <c r="I4" s="1"/>
      <c r="J4" s="1"/>
      <c r="K4" s="1"/>
      <c r="L4" s="1"/>
      <c r="M4" s="1"/>
      <c r="N4" s="1"/>
    </row>
    <row r="5" spans="1:14" ht="15.75" thickBot="1" x14ac:dyDescent="0.3">
      <c r="A5" s="14"/>
      <c r="B5" s="13"/>
      <c r="C5" s="15" t="s">
        <v>3</v>
      </c>
      <c r="D5" s="13"/>
      <c r="E5" s="16"/>
      <c r="F5" s="16"/>
      <c r="G5" s="13"/>
      <c r="H5" s="17"/>
      <c r="I5" s="13"/>
      <c r="J5" s="13"/>
      <c r="K5" s="13"/>
      <c r="L5" s="13"/>
      <c r="M5" s="13"/>
      <c r="N5" s="13"/>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0">
        <v>1</v>
      </c>
      <c r="B7" s="581">
        <v>2</v>
      </c>
      <c r="C7" s="582">
        <v>3</v>
      </c>
      <c r="D7" s="581">
        <v>4</v>
      </c>
      <c r="E7" s="581">
        <v>5</v>
      </c>
      <c r="F7" s="594">
        <v>6</v>
      </c>
      <c r="G7" s="595">
        <v>7</v>
      </c>
      <c r="H7" s="581">
        <v>8</v>
      </c>
      <c r="I7" s="581" t="s">
        <v>137</v>
      </c>
      <c r="J7" s="581" t="s">
        <v>138</v>
      </c>
      <c r="K7" s="581" t="s">
        <v>323</v>
      </c>
      <c r="L7" s="581" t="s">
        <v>139</v>
      </c>
      <c r="M7" s="583" t="s">
        <v>140</v>
      </c>
      <c r="N7" s="13"/>
    </row>
    <row r="8" spans="1:14" ht="51" customHeight="1" x14ac:dyDescent="0.25">
      <c r="A8" s="565">
        <v>8</v>
      </c>
      <c r="B8" s="530" t="s">
        <v>332</v>
      </c>
      <c r="C8" s="566"/>
      <c r="D8" s="566"/>
      <c r="E8" s="566"/>
      <c r="F8" s="566"/>
      <c r="G8" s="13"/>
      <c r="H8" s="17"/>
      <c r="I8" s="13"/>
      <c r="J8" s="13"/>
      <c r="K8" s="13"/>
      <c r="L8" s="13"/>
      <c r="M8" s="13"/>
      <c r="N8" s="1"/>
    </row>
    <row r="9" spans="1:14" x14ac:dyDescent="0.25">
      <c r="A9" s="18" t="s">
        <v>8</v>
      </c>
      <c r="B9" s="67" t="s">
        <v>9</v>
      </c>
      <c r="C9" s="355" t="s">
        <v>29</v>
      </c>
      <c r="D9" s="68"/>
      <c r="E9" s="68"/>
      <c r="F9" s="69"/>
      <c r="G9" s="13"/>
      <c r="H9" s="17"/>
      <c r="I9" s="13"/>
      <c r="J9" s="13"/>
      <c r="K9" s="13"/>
      <c r="L9" s="13"/>
      <c r="M9" s="13"/>
      <c r="N9" s="1"/>
    </row>
    <row r="10" spans="1:14" x14ac:dyDescent="0.25">
      <c r="A10" s="18" t="s">
        <v>11</v>
      </c>
      <c r="B10" s="67" t="s">
        <v>12</v>
      </c>
      <c r="C10" s="23">
        <v>40210</v>
      </c>
      <c r="D10" s="68"/>
      <c r="E10" s="68"/>
      <c r="F10" s="70"/>
      <c r="G10" s="13"/>
      <c r="H10" s="17"/>
      <c r="I10" s="13"/>
      <c r="J10" s="13"/>
      <c r="K10" s="13"/>
      <c r="L10" s="13"/>
      <c r="M10" s="13"/>
      <c r="N10" s="1"/>
    </row>
    <row r="11" spans="1:14" ht="44.25" hidden="1" customHeight="1" x14ac:dyDescent="0.25">
      <c r="A11" s="18" t="s">
        <v>13</v>
      </c>
      <c r="B11" s="71" t="s">
        <v>14</v>
      </c>
      <c r="C11" s="20" t="s">
        <v>52</v>
      </c>
      <c r="D11" s="68"/>
      <c r="E11" s="68"/>
      <c r="F11" s="69"/>
      <c r="G11" s="13"/>
      <c r="H11" s="17"/>
      <c r="I11" s="13"/>
      <c r="J11" s="13"/>
      <c r="K11" s="13"/>
      <c r="L11" s="13"/>
      <c r="M11" s="13"/>
      <c r="N11" s="1"/>
    </row>
    <row r="12" spans="1:14" ht="93" customHeight="1" x14ac:dyDescent="0.25">
      <c r="A12" s="380" t="s">
        <v>60</v>
      </c>
      <c r="B12" s="74" t="s">
        <v>389</v>
      </c>
      <c r="C12" s="28" t="s">
        <v>16</v>
      </c>
      <c r="D12" s="29">
        <v>31000</v>
      </c>
      <c r="E12" s="66" t="s">
        <v>17</v>
      </c>
      <c r="F12" s="30">
        <v>12</v>
      </c>
      <c r="G12" s="258"/>
      <c r="H12" s="32"/>
      <c r="I12" s="33">
        <f t="shared" ref="I12" si="0">G12*H12/100</f>
        <v>0</v>
      </c>
      <c r="J12" s="34">
        <f t="shared" ref="J12" si="1">+G12+I12</f>
        <v>0</v>
      </c>
      <c r="K12" s="34">
        <f>G12*F12*D12</f>
        <v>0</v>
      </c>
      <c r="L12" s="35">
        <f t="shared" ref="L12" si="2">+K12*H12/100</f>
        <v>0</v>
      </c>
      <c r="M12" s="35">
        <f t="shared" ref="M12" si="3">+K12+L12</f>
        <v>0</v>
      </c>
      <c r="N12" s="1"/>
    </row>
    <row r="13" spans="1:14" ht="93.75" customHeight="1" x14ac:dyDescent="0.25">
      <c r="A13" s="380" t="s">
        <v>61</v>
      </c>
      <c r="B13" s="74" t="s">
        <v>369</v>
      </c>
      <c r="C13" s="28" t="s">
        <v>16</v>
      </c>
      <c r="D13" s="29"/>
      <c r="E13" s="66"/>
      <c r="F13" s="30"/>
      <c r="G13" s="13"/>
      <c r="H13" s="17"/>
      <c r="I13" s="13"/>
      <c r="J13" s="13"/>
      <c r="K13" s="13"/>
      <c r="L13" s="13"/>
      <c r="M13" s="13"/>
      <c r="N13" s="1"/>
    </row>
    <row r="14" spans="1:14" ht="40.5" customHeight="1" x14ac:dyDescent="0.25">
      <c r="A14" s="380" t="s">
        <v>145</v>
      </c>
      <c r="B14" s="36" t="s">
        <v>20</v>
      </c>
      <c r="C14" s="37" t="s">
        <v>16</v>
      </c>
      <c r="D14" s="29">
        <v>21000</v>
      </c>
      <c r="E14" s="66" t="s">
        <v>17</v>
      </c>
      <c r="F14" s="30">
        <v>12</v>
      </c>
      <c r="G14" s="258"/>
      <c r="H14" s="38">
        <f>+$H$12</f>
        <v>0</v>
      </c>
      <c r="I14" s="33">
        <f t="shared" ref="I14:I16" si="4">G14*H14/100</f>
        <v>0</v>
      </c>
      <c r="J14" s="34">
        <f t="shared" ref="J14:J16" si="5">+G14+I14</f>
        <v>0</v>
      </c>
      <c r="K14" s="34">
        <f>G14*F14*D14</f>
        <v>0</v>
      </c>
      <c r="L14" s="35">
        <f t="shared" ref="L14:L16" si="6">+K14*H14/100</f>
        <v>0</v>
      </c>
      <c r="M14" s="35">
        <f t="shared" ref="M14:M16" si="7">+K14+L14</f>
        <v>0</v>
      </c>
      <c r="N14" s="62"/>
    </row>
    <row r="15" spans="1:14" ht="47.25" customHeight="1" x14ac:dyDescent="0.25">
      <c r="A15" s="380" t="s">
        <v>147</v>
      </c>
      <c r="B15" s="36" t="s">
        <v>21</v>
      </c>
      <c r="C15" s="37" t="s">
        <v>16</v>
      </c>
      <c r="D15" s="29">
        <v>10000</v>
      </c>
      <c r="E15" s="66" t="s">
        <v>17</v>
      </c>
      <c r="F15" s="30">
        <v>12</v>
      </c>
      <c r="G15" s="258"/>
      <c r="H15" s="38">
        <f t="shared" ref="H15:H16" si="8">+$H$12</f>
        <v>0</v>
      </c>
      <c r="I15" s="33">
        <f t="shared" si="4"/>
        <v>0</v>
      </c>
      <c r="J15" s="34">
        <f t="shared" si="5"/>
        <v>0</v>
      </c>
      <c r="K15" s="34">
        <f>G15*F15*D15</f>
        <v>0</v>
      </c>
      <c r="L15" s="35">
        <f t="shared" si="6"/>
        <v>0</v>
      </c>
      <c r="M15" s="35">
        <f t="shared" si="7"/>
        <v>0</v>
      </c>
      <c r="N15" s="1"/>
    </row>
    <row r="16" spans="1:14" ht="74.25" customHeight="1" x14ac:dyDescent="0.25">
      <c r="A16" s="380" t="s">
        <v>224</v>
      </c>
      <c r="B16" s="74" t="s">
        <v>55</v>
      </c>
      <c r="C16" s="28" t="s">
        <v>23</v>
      </c>
      <c r="D16" s="29">
        <v>5000</v>
      </c>
      <c r="E16" s="66" t="s">
        <v>17</v>
      </c>
      <c r="F16" s="376">
        <v>4</v>
      </c>
      <c r="G16" s="258"/>
      <c r="H16" s="38">
        <f t="shared" si="8"/>
        <v>0</v>
      </c>
      <c r="I16" s="33">
        <f t="shared" si="4"/>
        <v>0</v>
      </c>
      <c r="J16" s="34">
        <f t="shared" si="5"/>
        <v>0</v>
      </c>
      <c r="K16" s="34">
        <f>G16*F16*D16</f>
        <v>0</v>
      </c>
      <c r="L16" s="35">
        <f t="shared" si="6"/>
        <v>0</v>
      </c>
      <c r="M16" s="35">
        <f t="shared" si="7"/>
        <v>0</v>
      </c>
      <c r="N16" s="1"/>
    </row>
    <row r="17" spans="1:14" ht="15.75" thickBot="1" x14ac:dyDescent="0.3">
      <c r="A17" s="462"/>
      <c r="B17" s="463"/>
      <c r="C17" s="463"/>
      <c r="D17" s="463"/>
      <c r="E17" s="463"/>
      <c r="F17" s="463"/>
      <c r="G17" s="438"/>
      <c r="H17" s="464"/>
      <c r="I17" s="463"/>
      <c r="J17" s="463"/>
      <c r="K17" s="459">
        <f>SUM(K12:K16)</f>
        <v>0</v>
      </c>
      <c r="L17" s="460">
        <f>SUM(L12:L16)</f>
        <v>0</v>
      </c>
      <c r="M17" s="461">
        <f>SUM(M12:M16)</f>
        <v>0</v>
      </c>
      <c r="N17" s="78"/>
    </row>
    <row r="18" spans="1:14" ht="15.75" x14ac:dyDescent="0.25">
      <c r="A18" s="397"/>
      <c r="B18" s="94"/>
      <c r="C18" s="97"/>
      <c r="D18" s="97"/>
      <c r="E18" s="97"/>
      <c r="F18" s="381"/>
      <c r="G18" s="1"/>
      <c r="H18" s="3"/>
      <c r="I18" s="1"/>
      <c r="J18" s="1"/>
      <c r="K18" s="1"/>
      <c r="L18" s="1"/>
      <c r="M18" s="1"/>
      <c r="N18" s="1"/>
    </row>
    <row r="19" spans="1:14" ht="42" customHeight="1" x14ac:dyDescent="0.25">
      <c r="A19" s="83">
        <v>9</v>
      </c>
      <c r="B19" s="41" t="s">
        <v>333</v>
      </c>
      <c r="C19" s="64"/>
      <c r="D19" s="64"/>
      <c r="E19" s="64"/>
      <c r="F19" s="64"/>
      <c r="G19" s="13"/>
      <c r="H19" s="17"/>
      <c r="I19" s="13"/>
      <c r="J19" s="13"/>
      <c r="K19" s="13"/>
      <c r="L19" s="13"/>
      <c r="M19" s="13"/>
      <c r="N19" s="1"/>
    </row>
    <row r="20" spans="1:14" x14ac:dyDescent="0.25">
      <c r="A20" s="18" t="s">
        <v>8</v>
      </c>
      <c r="B20" s="67" t="s">
        <v>9</v>
      </c>
      <c r="C20" s="358" t="s">
        <v>29</v>
      </c>
      <c r="D20" s="103"/>
      <c r="E20" s="103"/>
      <c r="F20" s="104"/>
      <c r="G20" s="13"/>
      <c r="H20" s="17"/>
      <c r="I20" s="13"/>
      <c r="J20" s="13"/>
      <c r="K20" s="13"/>
      <c r="L20" s="13"/>
      <c r="M20" s="13"/>
      <c r="N20" s="1"/>
    </row>
    <row r="21" spans="1:14" x14ac:dyDescent="0.25">
      <c r="A21" s="18" t="s">
        <v>11</v>
      </c>
      <c r="B21" s="67" t="s">
        <v>12</v>
      </c>
      <c r="C21" s="105">
        <v>40210</v>
      </c>
      <c r="D21" s="106"/>
      <c r="E21" s="106"/>
      <c r="F21" s="107"/>
      <c r="G21" s="13"/>
      <c r="H21" s="17"/>
      <c r="I21" s="13"/>
      <c r="J21" s="13"/>
      <c r="K21" s="13"/>
      <c r="L21" s="13"/>
      <c r="M21" s="13"/>
      <c r="N21" s="1"/>
    </row>
    <row r="22" spans="1:14" ht="41.25" hidden="1" customHeight="1" x14ac:dyDescent="0.25">
      <c r="A22" s="18" t="s">
        <v>13</v>
      </c>
      <c r="B22" s="71" t="s">
        <v>14</v>
      </c>
      <c r="C22" s="20" t="s">
        <v>52</v>
      </c>
      <c r="D22" s="73"/>
      <c r="E22" s="73"/>
      <c r="F22" s="108"/>
      <c r="G22" s="13"/>
      <c r="H22" s="17"/>
      <c r="I22" s="13"/>
      <c r="J22" s="13"/>
      <c r="K22" s="13"/>
      <c r="L22" s="13"/>
      <c r="M22" s="13"/>
      <c r="N22" s="1"/>
    </row>
    <row r="23" spans="1:14" ht="125.25" customHeight="1" x14ac:dyDescent="0.25">
      <c r="A23" s="380" t="s">
        <v>40</v>
      </c>
      <c r="B23" s="74" t="s">
        <v>391</v>
      </c>
      <c r="C23" s="28" t="s">
        <v>16</v>
      </c>
      <c r="D23" s="75">
        <v>3000</v>
      </c>
      <c r="E23" s="66" t="s">
        <v>17</v>
      </c>
      <c r="F23" s="399">
        <v>12</v>
      </c>
      <c r="G23" s="31"/>
      <c r="H23" s="38">
        <f t="shared" ref="H23" si="9">+$H$12</f>
        <v>0</v>
      </c>
      <c r="I23" s="33">
        <f t="shared" ref="I23" si="10">G23*H23/100</f>
        <v>0</v>
      </c>
      <c r="J23" s="34">
        <f t="shared" ref="J23" si="11">+G23+I23</f>
        <v>0</v>
      </c>
      <c r="K23" s="34">
        <f>G23*F23*D23</f>
        <v>0</v>
      </c>
      <c r="L23" s="35">
        <f t="shared" ref="L23" si="12">+K23*H23/100</f>
        <v>0</v>
      </c>
      <c r="M23" s="35">
        <f t="shared" ref="M23" si="13">+K23+L23</f>
        <v>0</v>
      </c>
      <c r="N23" s="1"/>
    </row>
    <row r="24" spans="1:14" ht="76.5" customHeight="1" x14ac:dyDescent="0.25">
      <c r="A24" s="380" t="s">
        <v>43</v>
      </c>
      <c r="B24" s="74" t="s">
        <v>58</v>
      </c>
      <c r="C24" s="28" t="s">
        <v>16</v>
      </c>
      <c r="D24" s="75"/>
      <c r="E24" s="66"/>
      <c r="F24" s="87"/>
      <c r="G24" s="13"/>
      <c r="H24" s="17"/>
      <c r="I24" s="13"/>
      <c r="J24" s="13"/>
      <c r="K24" s="13"/>
      <c r="L24" s="13"/>
      <c r="M24" s="13"/>
      <c r="N24" s="1"/>
    </row>
    <row r="25" spans="1:14" ht="47.25" customHeight="1" x14ac:dyDescent="0.25">
      <c r="A25" s="380" t="s">
        <v>264</v>
      </c>
      <c r="B25" s="36" t="s">
        <v>20</v>
      </c>
      <c r="C25" s="37" t="s">
        <v>16</v>
      </c>
      <c r="D25" s="29">
        <v>800</v>
      </c>
      <c r="E25" s="66" t="s">
        <v>17</v>
      </c>
      <c r="F25" s="30">
        <v>12</v>
      </c>
      <c r="G25" s="258"/>
      <c r="H25" s="38">
        <f>+$H$23</f>
        <v>0</v>
      </c>
      <c r="I25" s="33">
        <f t="shared" ref="I25:I27" si="14">G25*H25/100</f>
        <v>0</v>
      </c>
      <c r="J25" s="34">
        <f t="shared" ref="J25:J27" si="15">+G25+I25</f>
        <v>0</v>
      </c>
      <c r="K25" s="34">
        <f>G25*F25*D25</f>
        <v>0</v>
      </c>
      <c r="L25" s="35">
        <f t="shared" ref="L25:L27" si="16">+K25*H25/100</f>
        <v>0</v>
      </c>
      <c r="M25" s="35">
        <f t="shared" ref="M25:M27" si="17">+K25+L25</f>
        <v>0</v>
      </c>
      <c r="N25" s="62"/>
    </row>
    <row r="26" spans="1:14" ht="36.75" customHeight="1" x14ac:dyDescent="0.25">
      <c r="A26" s="380" t="s">
        <v>265</v>
      </c>
      <c r="B26" s="36" t="s">
        <v>21</v>
      </c>
      <c r="C26" s="406" t="s">
        <v>16</v>
      </c>
      <c r="D26" s="29">
        <v>2200</v>
      </c>
      <c r="E26" s="66" t="s">
        <v>17</v>
      </c>
      <c r="F26" s="30">
        <v>12</v>
      </c>
      <c r="G26" s="258"/>
      <c r="H26" s="38">
        <f t="shared" ref="H26:H27" si="18">+$H$23</f>
        <v>0</v>
      </c>
      <c r="I26" s="33">
        <f t="shared" si="14"/>
        <v>0</v>
      </c>
      <c r="J26" s="34">
        <f t="shared" si="15"/>
        <v>0</v>
      </c>
      <c r="K26" s="34">
        <f>G26*F26*D26</f>
        <v>0</v>
      </c>
      <c r="L26" s="35">
        <f t="shared" si="16"/>
        <v>0</v>
      </c>
      <c r="M26" s="35">
        <f t="shared" si="17"/>
        <v>0</v>
      </c>
      <c r="N26" s="1"/>
    </row>
    <row r="27" spans="1:14" ht="39" customHeight="1" x14ac:dyDescent="0.25">
      <c r="A27" s="380" t="s">
        <v>266</v>
      </c>
      <c r="B27" s="109" t="s">
        <v>59</v>
      </c>
      <c r="C27" s="28" t="s">
        <v>23</v>
      </c>
      <c r="D27" s="75">
        <v>800</v>
      </c>
      <c r="E27" s="66" t="s">
        <v>17</v>
      </c>
      <c r="F27" s="87">
        <v>4</v>
      </c>
      <c r="G27" s="258"/>
      <c r="H27" s="38">
        <f t="shared" si="18"/>
        <v>0</v>
      </c>
      <c r="I27" s="33">
        <f t="shared" si="14"/>
        <v>0</v>
      </c>
      <c r="J27" s="34">
        <f t="shared" si="15"/>
        <v>0</v>
      </c>
      <c r="K27" s="34">
        <f>G27*F27*D27</f>
        <v>0</v>
      </c>
      <c r="L27" s="35">
        <f t="shared" si="16"/>
        <v>0</v>
      </c>
      <c r="M27" s="35">
        <f t="shared" si="17"/>
        <v>0</v>
      </c>
      <c r="N27" s="1"/>
    </row>
    <row r="28" spans="1:14" ht="15.75" thickBot="1" x14ac:dyDescent="0.3">
      <c r="A28" s="462"/>
      <c r="B28" s="463"/>
      <c r="C28" s="463"/>
      <c r="D28" s="463"/>
      <c r="E28" s="463"/>
      <c r="F28" s="463"/>
      <c r="G28" s="438"/>
      <c r="H28" s="464"/>
      <c r="I28" s="463"/>
      <c r="J28" s="463"/>
      <c r="K28" s="471">
        <f>SUM(K23:K27)</f>
        <v>0</v>
      </c>
      <c r="L28" s="472">
        <f>SUM(L23:L27)</f>
        <v>0</v>
      </c>
      <c r="M28" s="473">
        <f>SUM(M23:M27)</f>
        <v>0</v>
      </c>
      <c r="N28" s="78"/>
    </row>
    <row r="29" spans="1:14" ht="15.75" x14ac:dyDescent="0.25">
      <c r="A29" s="398"/>
      <c r="B29" s="110"/>
      <c r="C29" s="1"/>
      <c r="D29" s="1"/>
      <c r="E29" s="1"/>
      <c r="F29" s="1"/>
      <c r="G29" s="13"/>
      <c r="H29" s="17"/>
      <c r="I29" s="13"/>
      <c r="J29" s="13"/>
      <c r="K29" s="13"/>
      <c r="L29" s="13"/>
      <c r="M29" s="13"/>
      <c r="N29" s="1"/>
    </row>
    <row r="30" spans="1:14" ht="42.75" customHeight="1" x14ac:dyDescent="0.25">
      <c r="A30" s="83">
        <v>10</v>
      </c>
      <c r="B30" s="41" t="s">
        <v>334</v>
      </c>
      <c r="C30" s="64"/>
      <c r="D30" s="64"/>
      <c r="E30" s="64"/>
      <c r="F30" s="87"/>
      <c r="G30" s="13"/>
      <c r="H30" s="17"/>
      <c r="I30" s="13"/>
      <c r="J30" s="13"/>
      <c r="K30" s="13"/>
      <c r="L30" s="13"/>
      <c r="M30" s="13"/>
      <c r="N30" s="1"/>
    </row>
    <row r="31" spans="1:14" x14ac:dyDescent="0.25">
      <c r="A31" s="18" t="s">
        <v>8</v>
      </c>
      <c r="B31" s="67" t="s">
        <v>9</v>
      </c>
      <c r="C31" s="355" t="s">
        <v>29</v>
      </c>
      <c r="D31" s="68"/>
      <c r="E31" s="68"/>
      <c r="F31" s="69"/>
      <c r="G31" s="13"/>
      <c r="H31" s="17"/>
      <c r="I31" s="13"/>
      <c r="J31" s="13"/>
      <c r="K31" s="13"/>
      <c r="L31" s="13"/>
      <c r="M31" s="13"/>
      <c r="N31" s="1"/>
    </row>
    <row r="32" spans="1:14" x14ac:dyDescent="0.25">
      <c r="A32" s="18" t="s">
        <v>11</v>
      </c>
      <c r="B32" s="67" t="s">
        <v>12</v>
      </c>
      <c r="C32" s="23">
        <v>42001</v>
      </c>
      <c r="D32" s="68"/>
      <c r="E32" s="68"/>
      <c r="F32" s="70"/>
      <c r="G32" s="13"/>
      <c r="H32" s="17"/>
      <c r="I32" s="13"/>
      <c r="J32" s="13"/>
      <c r="K32" s="13"/>
      <c r="L32" s="13"/>
      <c r="M32" s="13"/>
      <c r="N32" s="1"/>
    </row>
    <row r="33" spans="1:14" ht="23.25" hidden="1" customHeight="1" x14ac:dyDescent="0.25">
      <c r="A33" s="18" t="s">
        <v>13</v>
      </c>
      <c r="B33" s="71" t="s">
        <v>14</v>
      </c>
      <c r="C33" s="72" t="s">
        <v>52</v>
      </c>
      <c r="D33" s="73"/>
      <c r="E33" s="73"/>
      <c r="F33" s="73"/>
      <c r="G33" s="13"/>
      <c r="H33" s="17"/>
      <c r="I33" s="13"/>
      <c r="J33" s="13"/>
      <c r="K33" s="13"/>
      <c r="L33" s="13"/>
      <c r="M33" s="13"/>
      <c r="N33" s="1"/>
    </row>
    <row r="34" spans="1:14" ht="111.75" customHeight="1" x14ac:dyDescent="0.25">
      <c r="A34" s="380" t="s">
        <v>250</v>
      </c>
      <c r="B34" s="74" t="s">
        <v>392</v>
      </c>
      <c r="C34" s="28" t="s">
        <v>16</v>
      </c>
      <c r="D34" s="75">
        <v>3000</v>
      </c>
      <c r="E34" s="66" t="s">
        <v>17</v>
      </c>
      <c r="F34" s="87">
        <v>12</v>
      </c>
      <c r="G34" s="258"/>
      <c r="H34" s="38">
        <f t="shared" ref="H34:H35" si="19">+$H$12</f>
        <v>0</v>
      </c>
      <c r="I34" s="33">
        <f t="shared" ref="I34:I35" si="20">G34*H34/100</f>
        <v>0</v>
      </c>
      <c r="J34" s="34">
        <f t="shared" ref="J34:J35" si="21">+G34+I34</f>
        <v>0</v>
      </c>
      <c r="K34" s="34">
        <f>G34*F34*D34</f>
        <v>0</v>
      </c>
      <c r="L34" s="35">
        <f t="shared" ref="L34:L35" si="22">+K34*H34/100</f>
        <v>0</v>
      </c>
      <c r="M34" s="35">
        <f t="shared" ref="M34:M35" si="23">+K34+L34</f>
        <v>0</v>
      </c>
      <c r="N34" s="62"/>
    </row>
    <row r="35" spans="1:14" ht="87" customHeight="1" x14ac:dyDescent="0.25">
      <c r="A35" s="380" t="s">
        <v>31</v>
      </c>
      <c r="B35" s="74" t="s">
        <v>62</v>
      </c>
      <c r="C35" s="28" t="s">
        <v>16</v>
      </c>
      <c r="D35" s="75">
        <v>3000</v>
      </c>
      <c r="E35" s="66" t="s">
        <v>17</v>
      </c>
      <c r="F35" s="399">
        <v>12</v>
      </c>
      <c r="G35" s="258"/>
      <c r="H35" s="38">
        <f t="shared" si="19"/>
        <v>0</v>
      </c>
      <c r="I35" s="33">
        <f t="shared" si="20"/>
        <v>0</v>
      </c>
      <c r="J35" s="34">
        <f t="shared" si="21"/>
        <v>0</v>
      </c>
      <c r="K35" s="34">
        <f>G35*F35*D35</f>
        <v>0</v>
      </c>
      <c r="L35" s="35">
        <f t="shared" si="22"/>
        <v>0</v>
      </c>
      <c r="M35" s="35">
        <f t="shared" si="23"/>
        <v>0</v>
      </c>
      <c r="N35" s="1"/>
    </row>
    <row r="36" spans="1:14" ht="15.75" thickBot="1" x14ac:dyDescent="0.3">
      <c r="A36" s="462"/>
      <c r="B36" s="463"/>
      <c r="C36" s="463"/>
      <c r="D36" s="463"/>
      <c r="E36" s="463"/>
      <c r="F36" s="463"/>
      <c r="G36" s="438"/>
      <c r="H36" s="464"/>
      <c r="I36" s="463"/>
      <c r="J36" s="463"/>
      <c r="K36" s="471">
        <f>SUM(K34:K35)</f>
        <v>0</v>
      </c>
      <c r="L36" s="472">
        <f>SUM(L34:L35)</f>
        <v>0</v>
      </c>
      <c r="M36" s="473">
        <f>SUM(M34:M35)</f>
        <v>0</v>
      </c>
      <c r="N36" s="78"/>
    </row>
    <row r="37" spans="1:14" x14ac:dyDescent="0.25">
      <c r="A37" s="13"/>
      <c r="B37" s="13"/>
      <c r="C37" s="13"/>
      <c r="D37" s="13"/>
      <c r="E37" s="13"/>
      <c r="F37" s="13"/>
      <c r="G37" s="13"/>
      <c r="H37" s="17"/>
      <c r="I37" s="13"/>
      <c r="J37" s="13"/>
      <c r="K37" s="13"/>
      <c r="L37" s="13"/>
      <c r="M37" s="58">
        <f>+M36-L36-K36</f>
        <v>0</v>
      </c>
      <c r="N37" s="13"/>
    </row>
    <row r="38" spans="1:14" s="425" customFormat="1" ht="15.75" thickBot="1" x14ac:dyDescent="0.3">
      <c r="A38" s="236"/>
      <c r="B38" s="507" t="s">
        <v>169</v>
      </c>
      <c r="C38" s="237"/>
      <c r="D38" s="236"/>
      <c r="E38" s="236"/>
      <c r="F38" s="236"/>
      <c r="G38" s="236"/>
      <c r="H38" s="239"/>
      <c r="I38" s="236"/>
      <c r="J38" s="236"/>
      <c r="K38" s="236"/>
      <c r="L38" s="236"/>
      <c r="M38" s="235"/>
    </row>
    <row r="39" spans="1:14" ht="15.75" thickBot="1" x14ac:dyDescent="0.3">
      <c r="A39" s="59"/>
      <c r="B39" s="60"/>
      <c r="C39" s="60"/>
      <c r="D39" s="60"/>
      <c r="E39" s="60"/>
      <c r="F39" s="60"/>
      <c r="G39" s="455" t="s">
        <v>346</v>
      </c>
      <c r="H39" s="61"/>
      <c r="I39" s="60"/>
      <c r="J39" s="60"/>
      <c r="K39" s="56">
        <f>SUM(K36,K28,K17)</f>
        <v>0</v>
      </c>
      <c r="L39" s="57">
        <f>SUM(L36,L28,L17)</f>
        <v>0</v>
      </c>
      <c r="M39" s="466">
        <f>SUM(M36,M28,M17)</f>
        <v>0</v>
      </c>
      <c r="N39" s="79"/>
    </row>
    <row r="40" spans="1:14" x14ac:dyDescent="0.25">
      <c r="A40" s="13"/>
      <c r="B40" s="630" t="s">
        <v>357</v>
      </c>
      <c r="C40" s="13"/>
      <c r="D40" s="13"/>
      <c r="E40" s="13"/>
      <c r="F40" s="13"/>
      <c r="G40" s="13"/>
      <c r="H40" s="17"/>
      <c r="I40" s="13"/>
      <c r="J40" s="13"/>
      <c r="K40" s="13"/>
      <c r="L40" s="13"/>
      <c r="M40" s="58">
        <f>+M39-L39-K39</f>
        <v>0</v>
      </c>
      <c r="N40" s="13"/>
    </row>
    <row r="41" spans="1:14" x14ac:dyDescent="0.25">
      <c r="A41" s="13"/>
      <c r="B41" s="629" t="s">
        <v>360</v>
      </c>
      <c r="C41" s="13"/>
      <c r="D41" s="13"/>
      <c r="E41" s="13"/>
      <c r="F41" s="13"/>
      <c r="G41" s="13"/>
      <c r="H41" s="17"/>
      <c r="I41" s="13"/>
      <c r="J41" s="13"/>
      <c r="K41" s="13" t="str">
        <f>+B4</f>
        <v>6. sklop: VIC, VO Rakov hrib in Turnovše, Vrhnika</v>
      </c>
      <c r="L41" s="13"/>
      <c r="M41" s="13"/>
      <c r="N41" s="13"/>
    </row>
    <row r="42" spans="1:14" x14ac:dyDescent="0.25">
      <c r="A42" s="13"/>
      <c r="B42" s="630" t="s">
        <v>355</v>
      </c>
      <c r="C42" s="13"/>
      <c r="D42" s="13"/>
      <c r="E42" s="13"/>
      <c r="F42" s="13"/>
      <c r="G42" s="13"/>
      <c r="H42" s="17"/>
      <c r="I42" s="13"/>
      <c r="J42" s="13"/>
      <c r="K42" s="13"/>
      <c r="L42" s="13"/>
      <c r="M42" s="13"/>
      <c r="N42" s="13"/>
    </row>
    <row r="43" spans="1:14" x14ac:dyDescent="0.25">
      <c r="A43" s="13"/>
      <c r="B43" s="63" t="s">
        <v>356</v>
      </c>
      <c r="C43" s="13"/>
      <c r="D43" s="13"/>
      <c r="E43" s="13"/>
      <c r="F43" s="13"/>
      <c r="G43" s="13"/>
      <c r="H43" s="17"/>
      <c r="I43" s="13"/>
      <c r="J43" s="13"/>
      <c r="K43" s="13"/>
      <c r="L43" s="13"/>
      <c r="M43" s="13"/>
      <c r="N43" s="13"/>
    </row>
    <row r="44" spans="1:14" x14ac:dyDescent="0.25">
      <c r="A44" s="13"/>
      <c r="B44" s="13"/>
      <c r="C44" s="13"/>
      <c r="D44" s="13"/>
      <c r="E44" s="13"/>
      <c r="F44" s="13"/>
      <c r="G44" s="13"/>
      <c r="H44" s="17"/>
      <c r="I44" s="13"/>
      <c r="J44" s="13"/>
      <c r="K44" s="13"/>
      <c r="L44" s="13"/>
      <c r="M44" s="13"/>
      <c r="N44" s="13"/>
    </row>
  </sheetData>
  <pageMargins left="0.31496062992125984" right="0.31496062992125984" top="0.35433070866141736" bottom="0.55118110236220474" header="0.11811023622047245" footer="0.31496062992125984"/>
  <pageSetup paperSize="9" scale="60" fitToWidth="2" fitToHeight="2" orientation="landscape" r:id="rId1"/>
  <headerFooter>
    <oddFooter>&amp;Lizpis: &amp;D&amp;C&amp;F&amp;Rsklop: &amp;"-,Krepko"&amp;12&amp;A</oddFooter>
  </headerFooter>
  <rowBreaks count="1" manualBreakCount="1">
    <brk id="1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80" workbookViewId="0">
      <selection activeCell="B2" sqref="B2"/>
    </sheetView>
  </sheetViews>
  <sheetFormatPr defaultRowHeight="15" x14ac:dyDescent="0.25"/>
  <cols>
    <col min="2" max="2" width="63" customWidth="1"/>
    <col min="3" max="5" width="12.7109375" customWidth="1"/>
    <col min="6" max="6" width="15.5703125" customWidth="1"/>
    <col min="7" max="7" width="14.140625" customWidth="1"/>
    <col min="8" max="8" width="11.28515625" customWidth="1"/>
    <col min="9" max="12" width="12.7109375" customWidth="1"/>
    <col min="13" max="13" width="14.42578125" customWidth="1"/>
  </cols>
  <sheetData>
    <row r="1" spans="1:14" x14ac:dyDescent="0.25">
      <c r="A1" s="1"/>
      <c r="B1" s="2" t="s">
        <v>0</v>
      </c>
      <c r="C1" s="2" t="s">
        <v>245</v>
      </c>
      <c r="D1" s="1"/>
      <c r="E1" s="1"/>
      <c r="F1" s="1"/>
      <c r="G1" s="1"/>
      <c r="H1" s="3"/>
      <c r="I1" s="1"/>
      <c r="J1" s="1"/>
      <c r="K1" s="1"/>
      <c r="L1" s="1"/>
      <c r="M1" s="1"/>
      <c r="N1" s="1"/>
    </row>
    <row r="2" spans="1:14" x14ac:dyDescent="0.25">
      <c r="A2" s="4"/>
      <c r="B2" s="5"/>
      <c r="C2" s="5"/>
      <c r="D2" s="6" t="s">
        <v>1</v>
      </c>
      <c r="E2" s="7"/>
      <c r="F2" s="7"/>
      <c r="G2" s="7"/>
      <c r="H2" s="8"/>
      <c r="I2" s="7"/>
      <c r="J2" s="7"/>
      <c r="K2" s="7"/>
      <c r="L2" s="7"/>
      <c r="M2" s="9"/>
      <c r="N2" s="10"/>
    </row>
    <row r="3" spans="1:14" ht="15.75" thickBot="1" x14ac:dyDescent="0.3">
      <c r="A3" s="10"/>
      <c r="B3" s="11"/>
      <c r="C3" s="11"/>
      <c r="D3" s="12" t="s">
        <v>2</v>
      </c>
      <c r="E3" s="7"/>
      <c r="F3" s="7"/>
      <c r="G3" s="7"/>
      <c r="H3" s="8"/>
      <c r="I3" s="7"/>
      <c r="J3" s="7"/>
      <c r="K3" s="7"/>
      <c r="L3" s="7"/>
      <c r="M3" s="9"/>
      <c r="N3" s="10"/>
    </row>
    <row r="4" spans="1:14" ht="15.75" thickBot="1" x14ac:dyDescent="0.3">
      <c r="A4" s="13"/>
      <c r="B4" s="421" t="s">
        <v>254</v>
      </c>
      <c r="C4" s="13"/>
      <c r="D4" s="13"/>
      <c r="E4" s="13"/>
      <c r="F4" s="13"/>
      <c r="G4" s="1"/>
      <c r="H4" s="3"/>
      <c r="I4" s="1"/>
      <c r="J4" s="1"/>
      <c r="K4" s="1"/>
      <c r="L4" s="1"/>
      <c r="M4" s="1"/>
      <c r="N4" s="1"/>
    </row>
    <row r="5" spans="1:14" ht="15.75" thickBot="1" x14ac:dyDescent="0.3">
      <c r="A5" s="14"/>
      <c r="B5" s="13"/>
      <c r="C5" s="15" t="s">
        <v>3</v>
      </c>
      <c r="D5" s="13"/>
      <c r="E5" s="16"/>
      <c r="F5" s="16"/>
      <c r="G5" s="13"/>
      <c r="H5" s="17"/>
      <c r="I5" s="13"/>
      <c r="J5" s="13"/>
      <c r="K5" s="13"/>
      <c r="L5" s="13"/>
      <c r="M5" s="13"/>
      <c r="N5" s="13"/>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0">
        <v>1</v>
      </c>
      <c r="B7" s="581">
        <v>2</v>
      </c>
      <c r="C7" s="582">
        <v>3</v>
      </c>
      <c r="D7" s="581">
        <v>4</v>
      </c>
      <c r="E7" s="581">
        <v>5</v>
      </c>
      <c r="F7" s="594">
        <v>6</v>
      </c>
      <c r="G7" s="595">
        <v>7</v>
      </c>
      <c r="H7" s="581">
        <v>8</v>
      </c>
      <c r="I7" s="581" t="s">
        <v>137</v>
      </c>
      <c r="J7" s="581" t="s">
        <v>138</v>
      </c>
      <c r="K7" s="581" t="s">
        <v>323</v>
      </c>
      <c r="L7" s="581" t="s">
        <v>139</v>
      </c>
      <c r="M7" s="583" t="s">
        <v>140</v>
      </c>
      <c r="N7" s="13"/>
    </row>
    <row r="8" spans="1:14" ht="24.75" customHeight="1" x14ac:dyDescent="0.25">
      <c r="A8" s="562">
        <v>11</v>
      </c>
      <c r="B8" s="530" t="s">
        <v>63</v>
      </c>
      <c r="C8" s="563"/>
      <c r="D8" s="563"/>
      <c r="E8" s="563"/>
      <c r="F8" s="564"/>
      <c r="G8" s="13"/>
      <c r="H8" s="17"/>
      <c r="I8" s="13"/>
      <c r="J8" s="13"/>
      <c r="K8" s="13"/>
      <c r="L8" s="13"/>
      <c r="M8" s="13"/>
      <c r="N8" s="1"/>
    </row>
    <row r="9" spans="1:14" x14ac:dyDescent="0.25">
      <c r="A9" s="66" t="s">
        <v>8</v>
      </c>
      <c r="B9" s="67" t="s">
        <v>9</v>
      </c>
      <c r="C9" s="355" t="s">
        <v>64</v>
      </c>
      <c r="D9" s="68"/>
      <c r="E9" s="68"/>
      <c r="F9" s="68"/>
      <c r="G9" s="13"/>
      <c r="H9" s="17"/>
      <c r="I9" s="13"/>
      <c r="J9" s="13"/>
      <c r="K9" s="13"/>
      <c r="L9" s="13"/>
      <c r="M9" s="13"/>
      <c r="N9" s="1"/>
    </row>
    <row r="10" spans="1:14" x14ac:dyDescent="0.25">
      <c r="A10" s="66" t="s">
        <v>11</v>
      </c>
      <c r="B10" s="67" t="s">
        <v>12</v>
      </c>
      <c r="C10" s="112">
        <v>4210103</v>
      </c>
      <c r="D10" s="113"/>
      <c r="E10" s="113"/>
      <c r="F10" s="114"/>
      <c r="G10" s="13"/>
      <c r="H10" s="17"/>
      <c r="I10" s="13"/>
      <c r="J10" s="13"/>
      <c r="K10" s="13"/>
      <c r="L10" s="13"/>
      <c r="M10" s="13"/>
      <c r="N10" s="1"/>
    </row>
    <row r="11" spans="1:14" ht="26.25" hidden="1" customHeight="1" x14ac:dyDescent="0.25">
      <c r="A11" s="66" t="s">
        <v>13</v>
      </c>
      <c r="B11" s="71" t="s">
        <v>14</v>
      </c>
      <c r="C11" s="20" t="s">
        <v>65</v>
      </c>
      <c r="D11" s="68"/>
      <c r="E11" s="68"/>
      <c r="F11" s="68"/>
      <c r="G11" s="13"/>
      <c r="H11" s="17"/>
      <c r="I11" s="13"/>
      <c r="J11" s="13"/>
      <c r="K11" s="13"/>
      <c r="L11" s="13"/>
      <c r="M11" s="13"/>
      <c r="N11" s="1"/>
    </row>
    <row r="12" spans="1:14" ht="96" customHeight="1" x14ac:dyDescent="0.25">
      <c r="A12" s="26" t="s">
        <v>255</v>
      </c>
      <c r="B12" s="74" t="s">
        <v>370</v>
      </c>
      <c r="C12" s="28" t="s">
        <v>16</v>
      </c>
      <c r="D12" s="29">
        <v>12000</v>
      </c>
      <c r="E12" s="66" t="s">
        <v>17</v>
      </c>
      <c r="F12" s="30">
        <v>16</v>
      </c>
      <c r="G12" s="258"/>
      <c r="H12" s="32"/>
      <c r="I12" s="33">
        <f t="shared" ref="I12:I13" si="0">G12*H12/100</f>
        <v>0</v>
      </c>
      <c r="J12" s="34">
        <f t="shared" ref="J12:J13" si="1">+G12+I12</f>
        <v>0</v>
      </c>
      <c r="K12" s="34">
        <f>G12*F12*D12</f>
        <v>0</v>
      </c>
      <c r="L12" s="35">
        <f t="shared" ref="L12:L13" si="2">+K12*H12/100</f>
        <v>0</v>
      </c>
      <c r="M12" s="35">
        <f t="shared" ref="M12:M13" si="3">+K12+L12</f>
        <v>0</v>
      </c>
      <c r="N12" s="62"/>
    </row>
    <row r="13" spans="1:14" ht="81" customHeight="1" x14ac:dyDescent="0.25">
      <c r="A13" s="26" t="s">
        <v>35</v>
      </c>
      <c r="B13" s="74" t="s">
        <v>68</v>
      </c>
      <c r="C13" s="28" t="s">
        <v>16</v>
      </c>
      <c r="D13" s="29">
        <v>12000</v>
      </c>
      <c r="E13" s="66" t="s">
        <v>17</v>
      </c>
      <c r="F13" s="376">
        <v>6</v>
      </c>
      <c r="G13" s="258"/>
      <c r="H13" s="38">
        <f>+$H$12</f>
        <v>0</v>
      </c>
      <c r="I13" s="33">
        <f t="shared" si="0"/>
        <v>0</v>
      </c>
      <c r="J13" s="34">
        <f t="shared" si="1"/>
        <v>0</v>
      </c>
      <c r="K13" s="34">
        <f>G13*F13*D13</f>
        <v>0</v>
      </c>
      <c r="L13" s="35">
        <f t="shared" si="2"/>
        <v>0</v>
      </c>
      <c r="M13" s="35">
        <f t="shared" si="3"/>
        <v>0</v>
      </c>
      <c r="N13" s="1"/>
    </row>
    <row r="14" spans="1:14" ht="15.75" thickBot="1" x14ac:dyDescent="0.3">
      <c r="A14" s="462"/>
      <c r="B14" s="463"/>
      <c r="C14" s="463"/>
      <c r="D14" s="463"/>
      <c r="E14" s="463"/>
      <c r="F14" s="463"/>
      <c r="G14" s="438"/>
      <c r="H14" s="464"/>
      <c r="I14" s="463"/>
      <c r="J14" s="463"/>
      <c r="K14" s="459">
        <f>SUM(K12:K13)</f>
        <v>0</v>
      </c>
      <c r="L14" s="460">
        <f>SUM(L12:L13)</f>
        <v>0</v>
      </c>
      <c r="M14" s="461">
        <f>SUM(M12:M13)</f>
        <v>0</v>
      </c>
      <c r="N14" s="78"/>
    </row>
    <row r="15" spans="1:14" x14ac:dyDescent="0.25">
      <c r="A15" s="13"/>
      <c r="B15" s="13"/>
      <c r="C15" s="13"/>
      <c r="D15" s="13"/>
      <c r="E15" s="13"/>
      <c r="F15" s="13"/>
      <c r="G15" s="13"/>
      <c r="H15" s="17"/>
      <c r="I15" s="13"/>
      <c r="J15" s="13"/>
      <c r="K15" s="13"/>
      <c r="L15" s="13"/>
      <c r="M15" s="58">
        <f>+M14-L14-K14</f>
        <v>0</v>
      </c>
      <c r="N15" s="13"/>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7. sklop: VO Krim, Ig</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A22" s="13"/>
      <c r="B22" s="13"/>
      <c r="C22" s="405"/>
      <c r="D22" s="13"/>
      <c r="E22" s="13"/>
      <c r="F22" s="13"/>
      <c r="G22" s="13"/>
      <c r="H22" s="17"/>
      <c r="I22" s="13"/>
      <c r="J22" s="13"/>
      <c r="K22" s="13"/>
      <c r="L22" s="13"/>
      <c r="M22" s="13"/>
      <c r="N22" s="13"/>
    </row>
  </sheetData>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view="pageBreakPreview" zoomScale="60" zoomScaleNormal="70" workbookViewId="0">
      <selection activeCell="B2" sqref="B2"/>
    </sheetView>
  </sheetViews>
  <sheetFormatPr defaultRowHeight="15" x14ac:dyDescent="0.25"/>
  <cols>
    <col min="2" max="2" width="74.140625" customWidth="1"/>
    <col min="3" max="3" width="16" customWidth="1"/>
    <col min="4" max="4" width="14" customWidth="1"/>
    <col min="5" max="5" width="15.140625" customWidth="1"/>
    <col min="6" max="6" width="15.5703125" customWidth="1"/>
    <col min="7" max="7" width="15.42578125" customWidth="1"/>
    <col min="9" max="9" width="12.140625" customWidth="1"/>
    <col min="10" max="10" width="14.140625" customWidth="1"/>
    <col min="11" max="11" width="15" customWidth="1"/>
    <col min="12" max="12" width="12" customWidth="1"/>
    <col min="13" max="13" width="14.710937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1" t="s">
        <v>256</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ht="15.75" x14ac:dyDescent="0.25">
      <c r="A8" s="533">
        <v>12</v>
      </c>
      <c r="B8" s="511" t="s">
        <v>335</v>
      </c>
      <c r="C8" s="615" t="s">
        <v>326</v>
      </c>
      <c r="D8" s="616"/>
      <c r="E8" s="616"/>
      <c r="F8" s="616"/>
      <c r="G8" s="616"/>
      <c r="H8" s="616"/>
      <c r="I8" s="616"/>
      <c r="J8" s="174"/>
      <c r="K8" s="174"/>
      <c r="L8" s="174"/>
      <c r="M8" s="175"/>
    </row>
    <row r="9" spans="1:14" x14ac:dyDescent="0.25">
      <c r="A9" s="207" t="s">
        <v>8</v>
      </c>
      <c r="B9" s="171" t="s">
        <v>9</v>
      </c>
      <c r="C9" s="441"/>
      <c r="D9" s="172"/>
      <c r="E9" s="172"/>
      <c r="F9" s="172"/>
      <c r="G9" s="173"/>
      <c r="H9" s="174"/>
      <c r="I9" s="174"/>
      <c r="J9" s="174"/>
      <c r="K9" s="174"/>
      <c r="L9" s="174"/>
      <c r="M9" s="175"/>
    </row>
    <row r="10" spans="1:14" x14ac:dyDescent="0.25">
      <c r="A10" s="207" t="s">
        <v>11</v>
      </c>
      <c r="B10" s="171" t="s">
        <v>12</v>
      </c>
      <c r="C10" s="176">
        <v>42201</v>
      </c>
      <c r="D10" s="177"/>
      <c r="E10" s="177"/>
      <c r="F10" s="178"/>
      <c r="G10" s="173"/>
      <c r="H10" s="174"/>
      <c r="I10" s="174"/>
      <c r="J10" s="174"/>
      <c r="K10" s="174"/>
      <c r="L10" s="174"/>
      <c r="M10" s="175"/>
    </row>
    <row r="11" spans="1:14" hidden="1" x14ac:dyDescent="0.25">
      <c r="A11" s="207" t="s">
        <v>13</v>
      </c>
      <c r="B11" s="179" t="s">
        <v>79</v>
      </c>
      <c r="C11" s="180" t="s">
        <v>80</v>
      </c>
      <c r="D11" s="181"/>
      <c r="E11" s="181"/>
      <c r="F11" s="181"/>
      <c r="G11" s="173"/>
      <c r="H11" s="174"/>
      <c r="I11" s="174"/>
      <c r="J11" s="174"/>
      <c r="K11" s="174"/>
      <c r="L11" s="174"/>
      <c r="M11" s="175"/>
    </row>
    <row r="12" spans="1:14" ht="158.25" customHeight="1" x14ac:dyDescent="0.25">
      <c r="A12" s="396" t="s">
        <v>225</v>
      </c>
      <c r="B12" s="183" t="s">
        <v>82</v>
      </c>
      <c r="C12" s="184" t="s">
        <v>16</v>
      </c>
      <c r="D12" s="185">
        <v>42600</v>
      </c>
      <c r="E12" s="186" t="s">
        <v>17</v>
      </c>
      <c r="F12" s="187">
        <v>2</v>
      </c>
      <c r="G12" s="258"/>
      <c r="H12" s="32"/>
      <c r="I12" s="188">
        <f t="shared" ref="I12" si="0">G12*H12/100</f>
        <v>0</v>
      </c>
      <c r="J12" s="189">
        <f t="shared" ref="J12" si="1">+G12+I12</f>
        <v>0</v>
      </c>
      <c r="K12" s="189">
        <f>G12*F12*D12</f>
        <v>0</v>
      </c>
      <c r="L12" s="190">
        <f t="shared" ref="L12" si="2">+K12*H12/100</f>
        <v>0</v>
      </c>
      <c r="M12" s="191">
        <f t="shared" ref="M12" si="3">+K12+L12</f>
        <v>0</v>
      </c>
    </row>
    <row r="13" spans="1:14" ht="83.25" customHeight="1" x14ac:dyDescent="0.25">
      <c r="A13" s="400" t="s">
        <v>226</v>
      </c>
      <c r="B13" s="183" t="s">
        <v>84</v>
      </c>
      <c r="C13" s="184" t="s">
        <v>16</v>
      </c>
      <c r="D13" s="185"/>
      <c r="E13" s="186"/>
      <c r="F13" s="187"/>
      <c r="G13" s="173"/>
      <c r="H13" s="174"/>
      <c r="I13" s="174"/>
      <c r="J13" s="174"/>
      <c r="K13" s="174"/>
      <c r="L13" s="174"/>
      <c r="M13" s="175"/>
    </row>
    <row r="14" spans="1:14" ht="25.5" x14ac:dyDescent="0.25">
      <c r="A14" s="396" t="s">
        <v>267</v>
      </c>
      <c r="B14" s="192" t="s">
        <v>20</v>
      </c>
      <c r="C14" s="193" t="s">
        <v>16</v>
      </c>
      <c r="D14" s="194">
        <v>36200</v>
      </c>
      <c r="E14" s="186" t="s">
        <v>17</v>
      </c>
      <c r="F14" s="195">
        <v>4</v>
      </c>
      <c r="G14" s="258"/>
      <c r="H14" s="139">
        <f>+$H$12</f>
        <v>0</v>
      </c>
      <c r="I14" s="188">
        <f t="shared" ref="I14:I15" si="4">G14*H14/100</f>
        <v>0</v>
      </c>
      <c r="J14" s="189">
        <f t="shared" ref="J14:J15" si="5">+G14+I14</f>
        <v>0</v>
      </c>
      <c r="K14" s="189">
        <f>G14*F14*D14</f>
        <v>0</v>
      </c>
      <c r="L14" s="190">
        <f t="shared" ref="L14:L15" si="6">+K14*H14/100</f>
        <v>0</v>
      </c>
      <c r="M14" s="191">
        <f t="shared" ref="M14:M15" si="7">+K14+L14</f>
        <v>0</v>
      </c>
    </row>
    <row r="15" spans="1:14" ht="25.5" x14ac:dyDescent="0.25">
      <c r="A15" s="469" t="s">
        <v>268</v>
      </c>
      <c r="B15" s="192" t="s">
        <v>21</v>
      </c>
      <c r="C15" s="193" t="s">
        <v>16</v>
      </c>
      <c r="D15" s="194">
        <v>6400</v>
      </c>
      <c r="E15" s="186" t="s">
        <v>17</v>
      </c>
      <c r="F15" s="470">
        <v>4</v>
      </c>
      <c r="G15" s="258"/>
      <c r="H15" s="139">
        <f>+$H$12</f>
        <v>0</v>
      </c>
      <c r="I15" s="188">
        <f t="shared" si="4"/>
        <v>0</v>
      </c>
      <c r="J15" s="189">
        <f t="shared" si="5"/>
        <v>0</v>
      </c>
      <c r="K15" s="189">
        <f>G15*F15*D15</f>
        <v>0</v>
      </c>
      <c r="L15" s="190">
        <f t="shared" si="6"/>
        <v>0</v>
      </c>
      <c r="M15" s="190">
        <f t="shared" si="7"/>
        <v>0</v>
      </c>
    </row>
    <row r="16" spans="1:14" ht="16.5" thickBot="1" x14ac:dyDescent="0.3">
      <c r="A16" s="462"/>
      <c r="B16" s="468" t="str">
        <f>+B8</f>
        <v>12. Vojašnica Generala Maistra, Ramovševa 2, 2000 Maribor</v>
      </c>
      <c r="C16" s="615" t="str">
        <f>+C8</f>
        <v>SAMO V PRIMERU OKVARE NAROČNIK. STROJNE OPREME ALI VELIKIH SNEŽNIH PADAVIN</v>
      </c>
      <c r="D16" s="616"/>
      <c r="E16" s="616"/>
      <c r="F16" s="616"/>
      <c r="G16" s="616"/>
      <c r="H16" s="616"/>
      <c r="I16" s="616"/>
      <c r="J16" s="463"/>
      <c r="K16" s="471">
        <f>SUM(K12:K15)</f>
        <v>0</v>
      </c>
      <c r="L16" s="472">
        <f>SUM(L12:L15)</f>
        <v>0</v>
      </c>
      <c r="M16" s="473">
        <f>SUM(M12:M15)</f>
        <v>0</v>
      </c>
      <c r="N16" s="78"/>
    </row>
    <row r="17" spans="1:14" ht="15.75" thickBot="1" x14ac:dyDescent="0.3">
      <c r="A17" s="13"/>
      <c r="B17" s="13"/>
      <c r="C17" s="13"/>
      <c r="D17" s="13"/>
      <c r="E17" s="13"/>
      <c r="F17" s="13"/>
      <c r="G17" s="13"/>
      <c r="H17" s="17"/>
      <c r="I17" s="13"/>
      <c r="J17" s="13"/>
      <c r="K17" s="13"/>
      <c r="L17" s="13"/>
      <c r="M17" s="58">
        <f>+M16-L16-K16</f>
        <v>0</v>
      </c>
    </row>
    <row r="18" spans="1:14" ht="24.75" customHeight="1" x14ac:dyDescent="0.25">
      <c r="A18" s="204">
        <v>13</v>
      </c>
      <c r="B18" s="166" t="s">
        <v>336</v>
      </c>
      <c r="C18" s="199"/>
      <c r="D18" s="200"/>
      <c r="E18" s="200"/>
      <c r="F18" s="200"/>
      <c r="G18" s="167"/>
      <c r="H18" s="168"/>
      <c r="I18" s="168"/>
      <c r="J18" s="168"/>
      <c r="K18" s="168"/>
      <c r="L18" s="168"/>
      <c r="M18" s="169"/>
    </row>
    <row r="19" spans="1:14" x14ac:dyDescent="0.25">
      <c r="A19" s="207" t="s">
        <v>8</v>
      </c>
      <c r="B19" s="171" t="s">
        <v>9</v>
      </c>
      <c r="C19" s="360" t="s">
        <v>78</v>
      </c>
      <c r="D19" s="172"/>
      <c r="E19" s="172"/>
      <c r="F19" s="172"/>
      <c r="G19" s="173"/>
      <c r="H19" s="174"/>
      <c r="I19" s="174"/>
      <c r="J19" s="174"/>
      <c r="K19" s="174"/>
      <c r="L19" s="174"/>
      <c r="M19" s="175"/>
    </row>
    <row r="20" spans="1:14" x14ac:dyDescent="0.25">
      <c r="A20" s="207" t="s">
        <v>11</v>
      </c>
      <c r="B20" s="171" t="s">
        <v>12</v>
      </c>
      <c r="C20" s="176">
        <v>42201</v>
      </c>
      <c r="D20" s="177"/>
      <c r="E20" s="177"/>
      <c r="F20" s="178"/>
      <c r="G20" s="173"/>
      <c r="H20" s="174"/>
      <c r="I20" s="174"/>
      <c r="J20" s="174"/>
      <c r="K20" s="174"/>
      <c r="L20" s="174"/>
      <c r="M20" s="175"/>
    </row>
    <row r="21" spans="1:14" hidden="1" x14ac:dyDescent="0.25">
      <c r="A21" s="207" t="s">
        <v>13</v>
      </c>
      <c r="B21" s="179" t="s">
        <v>79</v>
      </c>
      <c r="C21" s="180" t="s">
        <v>80</v>
      </c>
      <c r="D21" s="181"/>
      <c r="E21" s="181"/>
      <c r="F21" s="181"/>
      <c r="G21" s="173"/>
      <c r="H21" s="174"/>
      <c r="I21" s="174"/>
      <c r="J21" s="174"/>
      <c r="K21" s="174"/>
      <c r="L21" s="174"/>
      <c r="M21" s="175"/>
    </row>
    <row r="22" spans="1:14" ht="127.5" customHeight="1" x14ac:dyDescent="0.25">
      <c r="A22" s="396" t="s">
        <v>227</v>
      </c>
      <c r="B22" s="183" t="s">
        <v>86</v>
      </c>
      <c r="C22" s="184" t="s">
        <v>16</v>
      </c>
      <c r="D22" s="201">
        <v>18340</v>
      </c>
      <c r="E22" s="186" t="s">
        <v>17</v>
      </c>
      <c r="F22" s="202">
        <v>5</v>
      </c>
      <c r="G22" s="258"/>
      <c r="H22" s="139">
        <f t="shared" ref="H22:H25" si="8">+$H$12</f>
        <v>0</v>
      </c>
      <c r="I22" s="188">
        <f t="shared" ref="I22:I25" si="9">G22*H22/100</f>
        <v>0</v>
      </c>
      <c r="J22" s="189">
        <f t="shared" ref="J22:J25" si="10">+G22+I22</f>
        <v>0</v>
      </c>
      <c r="K22" s="189">
        <f>G22*F22*D22</f>
        <v>0</v>
      </c>
      <c r="L22" s="190">
        <f t="shared" ref="L22:L25" si="11">+K22*H22/100</f>
        <v>0</v>
      </c>
      <c r="M22" s="191">
        <f t="shared" ref="M22:M25" si="12">+K22+L22</f>
        <v>0</v>
      </c>
    </row>
    <row r="23" spans="1:14" ht="120" customHeight="1" x14ac:dyDescent="0.25">
      <c r="A23" s="396" t="s">
        <v>228</v>
      </c>
      <c r="B23" s="183" t="s">
        <v>88</v>
      </c>
      <c r="C23" s="184" t="s">
        <v>89</v>
      </c>
      <c r="D23" s="201">
        <v>675</v>
      </c>
      <c r="E23" s="186" t="s">
        <v>17</v>
      </c>
      <c r="F23" s="202">
        <v>5</v>
      </c>
      <c r="G23" s="258"/>
      <c r="H23" s="139">
        <f t="shared" si="8"/>
        <v>0</v>
      </c>
      <c r="I23" s="188">
        <f t="shared" si="9"/>
        <v>0</v>
      </c>
      <c r="J23" s="189">
        <f t="shared" si="10"/>
        <v>0</v>
      </c>
      <c r="K23" s="189">
        <f>G23*F23*D23</f>
        <v>0</v>
      </c>
      <c r="L23" s="190">
        <f t="shared" si="11"/>
        <v>0</v>
      </c>
      <c r="M23" s="191">
        <f t="shared" si="12"/>
        <v>0</v>
      </c>
    </row>
    <row r="24" spans="1:14" ht="25.5" x14ac:dyDescent="0.25">
      <c r="A24" s="396" t="s">
        <v>229</v>
      </c>
      <c r="B24" s="203" t="s">
        <v>90</v>
      </c>
      <c r="C24" s="184" t="s">
        <v>89</v>
      </c>
      <c r="D24" s="201">
        <v>675</v>
      </c>
      <c r="E24" s="186" t="s">
        <v>17</v>
      </c>
      <c r="F24" s="202">
        <v>3</v>
      </c>
      <c r="G24" s="258"/>
      <c r="H24" s="139">
        <f t="shared" si="8"/>
        <v>0</v>
      </c>
      <c r="I24" s="188">
        <f t="shared" si="9"/>
        <v>0</v>
      </c>
      <c r="J24" s="189">
        <f t="shared" si="10"/>
        <v>0</v>
      </c>
      <c r="K24" s="189">
        <f>G24*F24*D24</f>
        <v>0</v>
      </c>
      <c r="L24" s="190">
        <f t="shared" si="11"/>
        <v>0</v>
      </c>
      <c r="M24" s="191">
        <f t="shared" si="12"/>
        <v>0</v>
      </c>
    </row>
    <row r="25" spans="1:14" ht="87.75" customHeight="1" x14ac:dyDescent="0.25">
      <c r="A25" s="469" t="s">
        <v>354</v>
      </c>
      <c r="B25" s="183" t="s">
        <v>91</v>
      </c>
      <c r="C25" s="184" t="s">
        <v>16</v>
      </c>
      <c r="D25" s="201">
        <v>14850</v>
      </c>
      <c r="E25" s="186" t="s">
        <v>17</v>
      </c>
      <c r="F25" s="257">
        <v>5</v>
      </c>
      <c r="G25" s="258"/>
      <c r="H25" s="139">
        <f t="shared" si="8"/>
        <v>0</v>
      </c>
      <c r="I25" s="188">
        <f t="shared" si="9"/>
        <v>0</v>
      </c>
      <c r="J25" s="189">
        <f t="shared" si="10"/>
        <v>0</v>
      </c>
      <c r="K25" s="189">
        <f>G25*F25*D25</f>
        <v>0</v>
      </c>
      <c r="L25" s="190">
        <f t="shared" si="11"/>
        <v>0</v>
      </c>
      <c r="M25" s="190">
        <f t="shared" si="12"/>
        <v>0</v>
      </c>
    </row>
    <row r="26" spans="1:14" ht="15.75" thickBot="1" x14ac:dyDescent="0.3">
      <c r="A26" s="462"/>
      <c r="B26" s="463"/>
      <c r="C26" s="463"/>
      <c r="D26" s="463"/>
      <c r="E26" s="463"/>
      <c r="F26" s="463"/>
      <c r="G26" s="438"/>
      <c r="H26" s="463"/>
      <c r="I26" s="463"/>
      <c r="J26" s="463"/>
      <c r="K26" s="471">
        <f>SUM(K22:K25)</f>
        <v>0</v>
      </c>
      <c r="L26" s="472">
        <f>SUM(L22:L25)</f>
        <v>0</v>
      </c>
      <c r="M26" s="473">
        <f>SUM(M22:M25)</f>
        <v>0</v>
      </c>
      <c r="N26" s="78"/>
    </row>
    <row r="27" spans="1:14" ht="15.75" x14ac:dyDescent="0.25">
      <c r="A27" s="111"/>
      <c r="B27" s="110"/>
      <c r="C27" s="1"/>
      <c r="D27" s="1"/>
      <c r="E27" s="1"/>
      <c r="F27" s="1"/>
      <c r="G27" s="1"/>
      <c r="H27" s="1"/>
      <c r="I27" s="1"/>
      <c r="J27" s="1"/>
      <c r="K27" s="1"/>
      <c r="L27" s="1"/>
      <c r="M27" s="58">
        <f>+M26-L26-K26</f>
        <v>0</v>
      </c>
      <c r="N27" s="1"/>
    </row>
    <row r="28" spans="1:14" s="425" customFormat="1" ht="15.75" thickBot="1" x14ac:dyDescent="0.3">
      <c r="A28" s="236"/>
      <c r="B28" s="507" t="s">
        <v>169</v>
      </c>
      <c r="C28" s="237"/>
      <c r="D28" s="236"/>
      <c r="E28" s="236"/>
      <c r="F28" s="236"/>
      <c r="G28" s="236"/>
      <c r="H28" s="239"/>
      <c r="I28" s="236"/>
      <c r="J28" s="236"/>
      <c r="K28" s="236"/>
      <c r="L28" s="236"/>
      <c r="M28" s="235"/>
    </row>
    <row r="29" spans="1:14" ht="15.75" thickBot="1" x14ac:dyDescent="0.3">
      <c r="A29" s="59"/>
      <c r="B29" s="60"/>
      <c r="C29" s="60"/>
      <c r="D29" s="60"/>
      <c r="E29" s="60"/>
      <c r="F29" s="60"/>
      <c r="G29" s="455" t="s">
        <v>346</v>
      </c>
      <c r="H29" s="61"/>
      <c r="I29" s="60"/>
      <c r="J29" s="60"/>
      <c r="K29" s="56">
        <f>SUM(K26,K16)</f>
        <v>0</v>
      </c>
      <c r="L29" s="57">
        <f>SUM(L26,L16)</f>
        <v>0</v>
      </c>
      <c r="M29" s="466">
        <f>SUM(M26,M16)</f>
        <v>0</v>
      </c>
      <c r="N29" s="79"/>
    </row>
    <row r="30" spans="1:14" x14ac:dyDescent="0.25">
      <c r="A30" s="13"/>
      <c r="B30" s="630" t="s">
        <v>357</v>
      </c>
      <c r="C30" s="13"/>
      <c r="D30" s="13"/>
      <c r="E30" s="13"/>
      <c r="F30" s="13"/>
      <c r="G30" s="13"/>
      <c r="H30" s="17"/>
      <c r="I30" s="13"/>
      <c r="J30" s="13"/>
      <c r="K30" s="13"/>
      <c r="L30" s="13"/>
      <c r="M30" s="58">
        <f>+M29-L29-K29</f>
        <v>0</v>
      </c>
      <c r="N30" s="13"/>
    </row>
    <row r="31" spans="1:14" x14ac:dyDescent="0.25">
      <c r="A31" s="13"/>
      <c r="B31" s="629" t="s">
        <v>360</v>
      </c>
      <c r="C31" s="13"/>
      <c r="D31" s="13"/>
      <c r="E31" s="13"/>
      <c r="F31" s="13"/>
      <c r="G31" s="13"/>
      <c r="H31" s="17"/>
      <c r="I31" s="13"/>
      <c r="J31" s="13"/>
      <c r="K31" s="13" t="str">
        <f>+B4</f>
        <v>8. sklop: VGM in VO Kadetnica, Maribor</v>
      </c>
      <c r="L31" s="13"/>
      <c r="M31" s="13"/>
      <c r="N31" s="13"/>
    </row>
    <row r="32" spans="1:14" x14ac:dyDescent="0.25">
      <c r="A32" s="13"/>
      <c r="B32" s="630" t="s">
        <v>355</v>
      </c>
      <c r="C32" s="13"/>
      <c r="D32" s="13"/>
      <c r="E32" s="13"/>
      <c r="F32" s="13"/>
      <c r="G32" s="13"/>
      <c r="H32" s="17"/>
      <c r="I32" s="13"/>
      <c r="J32" s="13"/>
      <c r="K32" s="13"/>
      <c r="L32" s="13"/>
      <c r="M32" s="13"/>
      <c r="N32" s="13"/>
    </row>
    <row r="33" spans="1:14" x14ac:dyDescent="0.25">
      <c r="A33" s="13"/>
      <c r="B33" s="63" t="s">
        <v>356</v>
      </c>
      <c r="C33" s="13"/>
      <c r="D33" s="13"/>
      <c r="E33" s="13"/>
      <c r="F33" s="13"/>
      <c r="G33" s="13"/>
      <c r="H33" s="17"/>
      <c r="I33" s="13"/>
      <c r="J33" s="13"/>
      <c r="K33" s="13"/>
      <c r="L33" s="13"/>
      <c r="M33" s="13"/>
      <c r="N33" s="13"/>
    </row>
  </sheetData>
  <pageMargins left="0.31496062992125984" right="0.31496062992125984" top="0.35433070866141736" bottom="0.55118110236220474" header="0.11811023622047245" footer="0.31496062992125984"/>
  <pageSetup paperSize="9" scale="50" orientation="landscape" r:id="rId1"/>
  <headerFooter>
    <oddFooter>&amp;Lizpis: &amp;D&amp;C&amp;F&amp;Rsklop: &amp;"-,Krepko"&amp;12&amp;A</oddFooter>
  </headerFooter>
  <rowBreaks count="1" manualBreakCount="1">
    <brk id="1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85" workbookViewId="0">
      <selection activeCell="B2" sqref="B2"/>
    </sheetView>
  </sheetViews>
  <sheetFormatPr defaultRowHeight="15" x14ac:dyDescent="0.25"/>
  <cols>
    <col min="2" max="2" width="78.85546875" customWidth="1"/>
    <col min="3" max="3" width="15.5703125" customWidth="1"/>
    <col min="4" max="4" width="13.85546875" customWidth="1"/>
    <col min="5" max="5" width="13.28515625" customWidth="1"/>
    <col min="6" max="6" width="15.5703125" customWidth="1"/>
    <col min="7" max="7" width="13.42578125" customWidth="1"/>
    <col min="9" max="9" width="11" customWidth="1"/>
    <col min="10" max="11" width="12.28515625" customWidth="1"/>
    <col min="12" max="12" width="12.85546875" customWidth="1"/>
    <col min="13" max="13" width="14.4257812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258</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2.75" customHeight="1"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x14ac:dyDescent="0.25">
      <c r="A8" s="533">
        <v>14</v>
      </c>
      <c r="B8" s="511" t="s">
        <v>96</v>
      </c>
      <c r="C8" s="560"/>
      <c r="D8" s="560"/>
      <c r="E8" s="560"/>
      <c r="F8" s="561"/>
      <c r="G8" s="173"/>
      <c r="H8" s="174"/>
      <c r="I8" s="174"/>
      <c r="J8" s="174"/>
      <c r="K8" s="174"/>
      <c r="L8" s="174"/>
      <c r="M8" s="175"/>
    </row>
    <row r="9" spans="1:14" x14ac:dyDescent="0.25">
      <c r="A9" s="207" t="s">
        <v>8</v>
      </c>
      <c r="B9" s="171" t="s">
        <v>9</v>
      </c>
      <c r="C9" s="360" t="s">
        <v>97</v>
      </c>
      <c r="D9" s="172"/>
      <c r="E9" s="172"/>
      <c r="F9" s="172"/>
      <c r="G9" s="173"/>
      <c r="H9" s="174"/>
      <c r="I9" s="174"/>
      <c r="J9" s="174"/>
      <c r="K9" s="174"/>
      <c r="L9" s="174"/>
      <c r="M9" s="175"/>
    </row>
    <row r="10" spans="1:14" x14ac:dyDescent="0.25">
      <c r="A10" s="207" t="s">
        <v>11</v>
      </c>
      <c r="B10" s="171" t="s">
        <v>12</v>
      </c>
      <c r="C10" s="176">
        <v>42201</v>
      </c>
      <c r="D10" s="177"/>
      <c r="E10" s="177"/>
      <c r="F10" s="178"/>
      <c r="G10" s="173"/>
      <c r="H10" s="174"/>
      <c r="I10" s="174"/>
      <c r="J10" s="174"/>
      <c r="K10" s="174"/>
      <c r="L10" s="174"/>
      <c r="M10" s="175"/>
    </row>
    <row r="11" spans="1:14" hidden="1" x14ac:dyDescent="0.25">
      <c r="A11" s="207" t="s">
        <v>13</v>
      </c>
      <c r="B11" s="179" t="s">
        <v>14</v>
      </c>
      <c r="C11" s="180" t="s">
        <v>98</v>
      </c>
      <c r="D11" s="181"/>
      <c r="E11" s="181"/>
      <c r="F11" s="181"/>
      <c r="G11" s="173"/>
      <c r="H11" s="174"/>
      <c r="I11" s="174"/>
      <c r="J11" s="174"/>
      <c r="K11" s="174"/>
      <c r="L11" s="174"/>
      <c r="M11" s="175"/>
    </row>
    <row r="12" spans="1:14" ht="109.5" customHeight="1" x14ac:dyDescent="0.25">
      <c r="A12" s="384" t="s">
        <v>159</v>
      </c>
      <c r="B12" s="74" t="s">
        <v>371</v>
      </c>
      <c r="C12" s="28" t="s">
        <v>16</v>
      </c>
      <c r="D12" s="150">
        <v>3000</v>
      </c>
      <c r="E12" s="66" t="s">
        <v>17</v>
      </c>
      <c r="F12" s="151">
        <v>2</v>
      </c>
      <c r="G12" s="258"/>
      <c r="H12" s="32"/>
      <c r="I12" s="33">
        <f t="shared" ref="I12:I13" si="0">G12*H12/100</f>
        <v>0</v>
      </c>
      <c r="J12" s="34">
        <f t="shared" ref="J12:J13" si="1">+G12+I12</f>
        <v>0</v>
      </c>
      <c r="K12" s="34">
        <f>G12*F12*D12</f>
        <v>0</v>
      </c>
      <c r="L12" s="35">
        <f t="shared" ref="L12:L13" si="2">+K12*H12/100</f>
        <v>0</v>
      </c>
      <c r="M12" s="136">
        <f t="shared" ref="M12:M13" si="3">+K12+L12</f>
        <v>0</v>
      </c>
    </row>
    <row r="13" spans="1:14" ht="76.5" x14ac:dyDescent="0.25">
      <c r="A13" s="380" t="s">
        <v>160</v>
      </c>
      <c r="B13" s="74" t="s">
        <v>101</v>
      </c>
      <c r="C13" s="28" t="s">
        <v>16</v>
      </c>
      <c r="D13" s="75">
        <v>3000</v>
      </c>
      <c r="E13" s="66" t="s">
        <v>17</v>
      </c>
      <c r="F13" s="475">
        <v>2</v>
      </c>
      <c r="G13" s="258"/>
      <c r="H13" s="139">
        <f>+$H$12</f>
        <v>0</v>
      </c>
      <c r="I13" s="33">
        <f t="shared" si="0"/>
        <v>0</v>
      </c>
      <c r="J13" s="34">
        <f t="shared" si="1"/>
        <v>0</v>
      </c>
      <c r="K13" s="34">
        <f>G13*F13*D13</f>
        <v>0</v>
      </c>
      <c r="L13" s="367">
        <f t="shared" si="2"/>
        <v>0</v>
      </c>
      <c r="M13" s="35">
        <f t="shared" si="3"/>
        <v>0</v>
      </c>
    </row>
    <row r="14" spans="1:14" ht="15.75" thickBot="1" x14ac:dyDescent="0.3">
      <c r="A14" s="462"/>
      <c r="B14" s="463"/>
      <c r="C14" s="463"/>
      <c r="D14" s="463"/>
      <c r="E14" s="463"/>
      <c r="F14" s="463"/>
      <c r="G14" s="438"/>
      <c r="H14" s="463"/>
      <c r="I14" s="463"/>
      <c r="J14" s="463"/>
      <c r="K14" s="474">
        <f>SUM(K12:K13)</f>
        <v>0</v>
      </c>
      <c r="L14" s="474">
        <f>SUM(L12:L13)</f>
        <v>0</v>
      </c>
      <c r="M14" s="474">
        <f>SUM(M12:M13)</f>
        <v>0</v>
      </c>
      <c r="N14" s="78"/>
    </row>
    <row r="15" spans="1:14" ht="15.75" x14ac:dyDescent="0.25">
      <c r="A15" s="111"/>
      <c r="B15" s="110"/>
      <c r="C15" s="1"/>
      <c r="D15" s="1"/>
      <c r="E15" s="1"/>
      <c r="F15" s="1"/>
      <c r="G15" s="1"/>
      <c r="H15" s="1"/>
      <c r="I15" s="1"/>
      <c r="J15" s="1"/>
      <c r="K15" s="1"/>
      <c r="L15" s="1"/>
      <c r="M15" s="58">
        <f>+M14-L14-K14</f>
        <v>0</v>
      </c>
      <c r="N15" s="1"/>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9. sklop: VO Apače, Lovrenc na Dravskem polju</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85" workbookViewId="0">
      <selection activeCell="B2" sqref="B2"/>
    </sheetView>
  </sheetViews>
  <sheetFormatPr defaultRowHeight="15" x14ac:dyDescent="0.25"/>
  <cols>
    <col min="2" max="2" width="72.85546875" customWidth="1"/>
    <col min="3" max="3" width="18.5703125" customWidth="1"/>
    <col min="4" max="4" width="14.140625" customWidth="1"/>
    <col min="5" max="5" width="14.5703125" customWidth="1"/>
    <col min="6" max="6" width="15.5703125" customWidth="1"/>
    <col min="7" max="7" width="14.28515625" customWidth="1"/>
    <col min="9" max="9" width="10.42578125" customWidth="1"/>
    <col min="10" max="11" width="13.85546875" customWidth="1"/>
    <col min="12" max="12" width="11.5703125" customWidth="1"/>
    <col min="13" max="13" width="14.710937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321</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6.5" customHeight="1"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x14ac:dyDescent="0.25">
      <c r="A8" s="533">
        <v>15</v>
      </c>
      <c r="B8" s="511" t="s">
        <v>320</v>
      </c>
      <c r="C8" s="550"/>
      <c r="D8" s="559"/>
      <c r="E8" s="559"/>
      <c r="F8" s="559"/>
      <c r="G8" s="173"/>
      <c r="H8" s="174"/>
      <c r="I8" s="174"/>
      <c r="J8" s="174"/>
      <c r="K8" s="174"/>
      <c r="L8" s="174"/>
      <c r="M8" s="175"/>
    </row>
    <row r="9" spans="1:14" x14ac:dyDescent="0.25">
      <c r="A9" s="207" t="s">
        <v>8</v>
      </c>
      <c r="B9" s="208" t="s">
        <v>9</v>
      </c>
      <c r="C9" s="360" t="s">
        <v>38</v>
      </c>
      <c r="D9" s="209"/>
      <c r="E9" s="209"/>
      <c r="F9" s="209"/>
      <c r="G9" s="173"/>
      <c r="H9" s="174"/>
      <c r="I9" s="174"/>
      <c r="J9" s="174"/>
      <c r="K9" s="174"/>
      <c r="L9" s="174"/>
      <c r="M9" s="175"/>
    </row>
    <row r="10" spans="1:14" x14ac:dyDescent="0.25">
      <c r="A10" s="207" t="s">
        <v>11</v>
      </c>
      <c r="B10" s="208" t="s">
        <v>12</v>
      </c>
      <c r="C10" s="176">
        <v>42001</v>
      </c>
      <c r="D10" s="209"/>
      <c r="E10" s="209"/>
      <c r="F10" s="210"/>
      <c r="G10" s="173"/>
      <c r="H10" s="174"/>
      <c r="I10" s="174"/>
      <c r="J10" s="174"/>
      <c r="K10" s="174"/>
      <c r="L10" s="174"/>
      <c r="M10" s="175"/>
    </row>
    <row r="11" spans="1:14" hidden="1" x14ac:dyDescent="0.25">
      <c r="A11" s="207" t="s">
        <v>13</v>
      </c>
      <c r="B11" s="211" t="s">
        <v>14</v>
      </c>
      <c r="C11" s="180" t="s">
        <v>92</v>
      </c>
      <c r="D11" s="209"/>
      <c r="E11" s="209"/>
      <c r="F11" s="209"/>
      <c r="G11" s="173"/>
      <c r="H11" s="174"/>
      <c r="I11" s="174"/>
      <c r="J11" s="174"/>
      <c r="K11" s="174"/>
      <c r="L11" s="174"/>
      <c r="M11" s="175"/>
    </row>
    <row r="12" spans="1:14" ht="95.25" customHeight="1" x14ac:dyDescent="0.25">
      <c r="A12" s="384" t="s">
        <v>230</v>
      </c>
      <c r="B12" s="27" t="s">
        <v>93</v>
      </c>
      <c r="C12" s="28" t="s">
        <v>45</v>
      </c>
      <c r="D12" s="86">
        <v>2500</v>
      </c>
      <c r="E12" s="18" t="s">
        <v>17</v>
      </c>
      <c r="F12" s="87">
        <v>5</v>
      </c>
      <c r="G12" s="258"/>
      <c r="H12" s="32"/>
      <c r="I12" s="33">
        <f t="shared" ref="I12:I13" si="0">G12*H12/100</f>
        <v>0</v>
      </c>
      <c r="J12" s="34">
        <f t="shared" ref="J12:J13" si="1">+G12+I12</f>
        <v>0</v>
      </c>
      <c r="K12" s="367">
        <f>G12*F12*D12</f>
        <v>0</v>
      </c>
      <c r="L12" s="367">
        <f t="shared" ref="L12:L13" si="2">+K12*H12/100</f>
        <v>0</v>
      </c>
      <c r="M12" s="368">
        <f t="shared" ref="M12:M13" si="3">+K12+L12</f>
        <v>0</v>
      </c>
    </row>
    <row r="13" spans="1:14" ht="93" customHeight="1" x14ac:dyDescent="0.25">
      <c r="A13" s="380" t="s">
        <v>231</v>
      </c>
      <c r="B13" s="74" t="s">
        <v>95</v>
      </c>
      <c r="C13" s="28" t="s">
        <v>16</v>
      </c>
      <c r="D13" s="75">
        <v>2500</v>
      </c>
      <c r="E13" s="66" t="s">
        <v>17</v>
      </c>
      <c r="F13" s="475">
        <v>5</v>
      </c>
      <c r="G13" s="258"/>
      <c r="H13" s="139">
        <f>+$H$12</f>
        <v>0</v>
      </c>
      <c r="I13" s="33">
        <f t="shared" si="0"/>
        <v>0</v>
      </c>
      <c r="J13" s="34">
        <f t="shared" si="1"/>
        <v>0</v>
      </c>
      <c r="K13" s="367">
        <f>G13*F13*D13</f>
        <v>0</v>
      </c>
      <c r="L13" s="367">
        <f t="shared" si="2"/>
        <v>0</v>
      </c>
      <c r="M13" s="367">
        <f t="shared" si="3"/>
        <v>0</v>
      </c>
    </row>
    <row r="14" spans="1:14" ht="15.75" thickBot="1" x14ac:dyDescent="0.3">
      <c r="A14" s="462"/>
      <c r="B14" s="463"/>
      <c r="C14" s="463"/>
      <c r="D14" s="463"/>
      <c r="E14" s="463"/>
      <c r="F14" s="463"/>
      <c r="G14" s="438"/>
      <c r="H14" s="463"/>
      <c r="I14" s="463"/>
      <c r="J14" s="463"/>
      <c r="K14" s="471">
        <f>SUM(K12:K13)</f>
        <v>0</v>
      </c>
      <c r="L14" s="472">
        <f>SUM(L12:L13)</f>
        <v>0</v>
      </c>
      <c r="M14" s="473">
        <f>SUM(M12:M13)</f>
        <v>0</v>
      </c>
      <c r="N14" s="1"/>
    </row>
    <row r="15" spans="1:14" ht="15.75" x14ac:dyDescent="0.25">
      <c r="A15" s="111"/>
      <c r="B15" s="110"/>
      <c r="C15" s="1"/>
      <c r="D15" s="1"/>
      <c r="E15" s="1"/>
      <c r="F15" s="1"/>
      <c r="G15" s="1"/>
      <c r="H15" s="1"/>
      <c r="I15" s="1"/>
      <c r="J15" s="1"/>
      <c r="K15" s="1"/>
      <c r="L15" s="1"/>
      <c r="M15" s="58">
        <f>+M14-L14-K14</f>
        <v>0</v>
      </c>
      <c r="N15" s="1"/>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10. sklop: VO Ledinekov Kogel, Hoče</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90" workbookViewId="0">
      <selection activeCell="B2" sqref="B2"/>
    </sheetView>
  </sheetViews>
  <sheetFormatPr defaultRowHeight="15" x14ac:dyDescent="0.25"/>
  <cols>
    <col min="2" max="2" width="82.28515625" customWidth="1"/>
    <col min="3" max="3" width="20.140625" customWidth="1"/>
    <col min="4" max="4" width="18.42578125" customWidth="1"/>
    <col min="5" max="5" width="16.5703125" customWidth="1"/>
    <col min="6" max="6" width="15.5703125" customWidth="1"/>
    <col min="7" max="7" width="13.85546875" customWidth="1"/>
    <col min="10" max="10" width="11.42578125" customWidth="1"/>
    <col min="11" max="11" width="12.28515625" customWidth="1"/>
    <col min="12" max="12" width="12.5703125" customWidth="1"/>
    <col min="13" max="13" width="15.570312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259</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2.75" customHeight="1"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x14ac:dyDescent="0.25">
      <c r="A8" s="536">
        <v>16</v>
      </c>
      <c r="B8" s="511" t="s">
        <v>105</v>
      </c>
      <c r="C8" s="557"/>
      <c r="D8" s="558"/>
      <c r="E8" s="558"/>
      <c r="F8" s="558"/>
      <c r="G8" s="173"/>
      <c r="H8" s="174"/>
      <c r="I8" s="174"/>
      <c r="J8" s="174"/>
      <c r="K8" s="174"/>
      <c r="L8" s="174"/>
      <c r="M8" s="175"/>
    </row>
    <row r="9" spans="1:14" x14ac:dyDescent="0.25">
      <c r="A9" s="218" t="s">
        <v>8</v>
      </c>
      <c r="B9" s="219" t="s">
        <v>9</v>
      </c>
      <c r="C9" s="361" t="s">
        <v>24</v>
      </c>
      <c r="D9" s="222"/>
      <c r="E9" s="222"/>
      <c r="F9" s="222"/>
      <c r="G9" s="173"/>
      <c r="H9" s="174"/>
      <c r="I9" s="174"/>
      <c r="J9" s="174"/>
      <c r="K9" s="174"/>
      <c r="L9" s="174"/>
      <c r="M9" s="175"/>
    </row>
    <row r="10" spans="1:14" x14ac:dyDescent="0.25">
      <c r="A10" s="218" t="s">
        <v>11</v>
      </c>
      <c r="B10" s="219" t="s">
        <v>12</v>
      </c>
      <c r="C10" s="221">
        <v>42304</v>
      </c>
      <c r="D10" s="222"/>
      <c r="E10" s="222"/>
      <c r="F10" s="223"/>
      <c r="G10" s="173"/>
      <c r="H10" s="174"/>
      <c r="I10" s="174"/>
      <c r="J10" s="174"/>
      <c r="K10" s="174"/>
      <c r="L10" s="174"/>
      <c r="M10" s="175"/>
    </row>
    <row r="11" spans="1:14" hidden="1" x14ac:dyDescent="0.25">
      <c r="A11" s="218" t="s">
        <v>13</v>
      </c>
      <c r="B11" s="224" t="s">
        <v>14</v>
      </c>
      <c r="C11" s="225" t="s">
        <v>106</v>
      </c>
      <c r="D11" s="222"/>
      <c r="E11" s="222"/>
      <c r="F11" s="222"/>
      <c r="G11" s="173"/>
      <c r="H11" s="174"/>
      <c r="I11" s="174"/>
      <c r="J11" s="174"/>
      <c r="K11" s="174"/>
      <c r="L11" s="174"/>
      <c r="M11" s="175"/>
    </row>
    <row r="12" spans="1:14" ht="48" customHeight="1" x14ac:dyDescent="0.25">
      <c r="A12" s="384" t="s">
        <v>232</v>
      </c>
      <c r="B12" s="36" t="s">
        <v>372</v>
      </c>
      <c r="C12" s="37" t="s">
        <v>16</v>
      </c>
      <c r="D12" s="29">
        <v>9500</v>
      </c>
      <c r="E12" s="45" t="s">
        <v>17</v>
      </c>
      <c r="F12" s="30">
        <v>3</v>
      </c>
      <c r="G12" s="258"/>
      <c r="H12" s="32"/>
      <c r="I12" s="33">
        <f t="shared" ref="I12:I13" si="0">G12*H12/100</f>
        <v>0</v>
      </c>
      <c r="J12" s="34">
        <f t="shared" ref="J12:J13" si="1">+G12+I12</f>
        <v>0</v>
      </c>
      <c r="K12" s="34">
        <f>G12*F12*D12</f>
        <v>0</v>
      </c>
      <c r="L12" s="35">
        <f t="shared" ref="L12:L13" si="2">+K12*H12/100</f>
        <v>0</v>
      </c>
      <c r="M12" s="136">
        <f t="shared" ref="M12:M13" si="3">+K12+L12</f>
        <v>0</v>
      </c>
    </row>
    <row r="13" spans="1:14" ht="53.25" customHeight="1" x14ac:dyDescent="0.25">
      <c r="A13" s="380" t="s">
        <v>233</v>
      </c>
      <c r="B13" s="36" t="s">
        <v>109</v>
      </c>
      <c r="C13" s="37" t="s">
        <v>16</v>
      </c>
      <c r="D13" s="29">
        <v>1300</v>
      </c>
      <c r="E13" s="45" t="s">
        <v>17</v>
      </c>
      <c r="F13" s="376">
        <v>3</v>
      </c>
      <c r="G13" s="258"/>
      <c r="H13" s="139">
        <f>+$H$12</f>
        <v>0</v>
      </c>
      <c r="I13" s="33">
        <f t="shared" si="0"/>
        <v>0</v>
      </c>
      <c r="J13" s="34">
        <f t="shared" si="1"/>
        <v>0</v>
      </c>
      <c r="K13" s="34">
        <f>G13*F13*D13</f>
        <v>0</v>
      </c>
      <c r="L13" s="35">
        <f t="shared" si="2"/>
        <v>0</v>
      </c>
      <c r="M13" s="35">
        <f t="shared" si="3"/>
        <v>0</v>
      </c>
    </row>
    <row r="14" spans="1:14" ht="15.75" thickBot="1" x14ac:dyDescent="0.3">
      <c r="A14" s="462"/>
      <c r="B14" s="463"/>
      <c r="C14" s="463"/>
      <c r="D14" s="463"/>
      <c r="E14" s="463"/>
      <c r="F14" s="463"/>
      <c r="G14" s="438"/>
      <c r="H14" s="463"/>
      <c r="I14" s="463"/>
      <c r="J14" s="463"/>
      <c r="K14" s="474">
        <f>SUM(K12:K13)</f>
        <v>0</v>
      </c>
      <c r="L14" s="471">
        <f>SUM(L12:L13)</f>
        <v>0</v>
      </c>
      <c r="M14" s="476">
        <f>SUM(M12:M13)</f>
        <v>0</v>
      </c>
      <c r="N14" s="78"/>
    </row>
    <row r="15" spans="1:14" ht="15.75" x14ac:dyDescent="0.25">
      <c r="A15" s="111"/>
      <c r="B15" s="110"/>
      <c r="C15" s="1"/>
      <c r="D15" s="1"/>
      <c r="E15" s="1"/>
      <c r="F15" s="1"/>
      <c r="G15" s="1"/>
      <c r="H15" s="1"/>
      <c r="I15" s="1"/>
      <c r="J15" s="1"/>
      <c r="K15" s="1"/>
      <c r="L15" s="1"/>
      <c r="M15" s="58">
        <f>+M14-L14-K14</f>
        <v>0</v>
      </c>
      <c r="N15" s="1"/>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11. sklop: VO Kidričevo, Hajdina</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57" orientation="landscape" r:id="rId1"/>
  <headerFooter>
    <oddFooter>&amp;Lizpis: &amp;D&amp;C&amp;F&amp;Rsklop: &amp;"-,Krepko"&amp;12&amp;A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80" workbookViewId="0">
      <selection activeCell="B2" sqref="B2"/>
    </sheetView>
  </sheetViews>
  <sheetFormatPr defaultRowHeight="15" x14ac:dyDescent="0.25"/>
  <cols>
    <col min="2" max="2" width="73.85546875" customWidth="1"/>
    <col min="3" max="4" width="16.5703125" customWidth="1"/>
    <col min="5" max="5" width="16.85546875" customWidth="1"/>
    <col min="6" max="6" width="15.5703125" customWidth="1"/>
    <col min="7" max="7" width="14" customWidth="1"/>
    <col min="8" max="8" width="9.28515625" bestFit="1" customWidth="1"/>
    <col min="9" max="9" width="10.42578125" customWidth="1"/>
    <col min="10" max="10" width="13.28515625" customWidth="1"/>
    <col min="11" max="11" width="13.42578125" customWidth="1"/>
    <col min="12" max="12" width="13.140625" customWidth="1"/>
    <col min="13" max="13" width="14.14062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260</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ht="30" x14ac:dyDescent="0.25">
      <c r="A8" s="536">
        <v>17</v>
      </c>
      <c r="B8" s="511" t="s">
        <v>110</v>
      </c>
      <c r="C8" s="556"/>
      <c r="D8" s="520"/>
      <c r="E8" s="520"/>
      <c r="F8" s="520"/>
      <c r="G8" s="173"/>
      <c r="H8" s="174"/>
      <c r="I8" s="174"/>
      <c r="J8" s="174"/>
      <c r="K8" s="174"/>
      <c r="L8" s="174"/>
      <c r="M8" s="175"/>
    </row>
    <row r="9" spans="1:14" x14ac:dyDescent="0.25">
      <c r="A9" s="218" t="s">
        <v>8</v>
      </c>
      <c r="B9" s="219" t="s">
        <v>9</v>
      </c>
      <c r="C9" s="361" t="s">
        <v>24</v>
      </c>
      <c r="D9" s="220"/>
      <c r="E9" s="220"/>
      <c r="F9" s="220"/>
      <c r="G9" s="173"/>
      <c r="H9" s="174"/>
      <c r="I9" s="174"/>
      <c r="J9" s="174"/>
      <c r="K9" s="174"/>
      <c r="L9" s="174"/>
      <c r="M9" s="175"/>
    </row>
    <row r="10" spans="1:14" x14ac:dyDescent="0.25">
      <c r="A10" s="218" t="s">
        <v>11</v>
      </c>
      <c r="B10" s="219" t="s">
        <v>12</v>
      </c>
      <c r="C10" s="221">
        <v>42304</v>
      </c>
      <c r="D10" s="222"/>
      <c r="E10" s="222"/>
      <c r="F10" s="223"/>
      <c r="G10" s="173"/>
      <c r="H10" s="174"/>
      <c r="I10" s="174"/>
      <c r="J10" s="174"/>
      <c r="K10" s="174"/>
      <c r="L10" s="174"/>
      <c r="M10" s="175"/>
    </row>
    <row r="11" spans="1:14" hidden="1" x14ac:dyDescent="0.25">
      <c r="A11" s="218" t="s">
        <v>13</v>
      </c>
      <c r="B11" s="224" t="s">
        <v>111</v>
      </c>
      <c r="C11" s="225" t="s">
        <v>221</v>
      </c>
      <c r="D11" s="222"/>
      <c r="E11" s="222"/>
      <c r="F11" s="222"/>
      <c r="G11" s="173"/>
      <c r="H11" s="174"/>
      <c r="I11" s="174"/>
      <c r="J11" s="174"/>
      <c r="K11" s="174"/>
      <c r="L11" s="174"/>
      <c r="M11" s="175"/>
    </row>
    <row r="12" spans="1:14" ht="80.25" customHeight="1" x14ac:dyDescent="0.25">
      <c r="A12" s="384" t="s">
        <v>71</v>
      </c>
      <c r="B12" s="36" t="s">
        <v>113</v>
      </c>
      <c r="C12" s="37" t="s">
        <v>16</v>
      </c>
      <c r="D12" s="29">
        <v>33000</v>
      </c>
      <c r="E12" s="45" t="s">
        <v>17</v>
      </c>
      <c r="F12" s="30">
        <v>6</v>
      </c>
      <c r="G12" s="258"/>
      <c r="H12" s="32"/>
      <c r="I12" s="33">
        <f t="shared" ref="I12:I13" si="0">G12*H12/100</f>
        <v>0</v>
      </c>
      <c r="J12" s="34">
        <f t="shared" ref="J12:J13" si="1">+G12+I12</f>
        <v>0</v>
      </c>
      <c r="K12" s="34">
        <f>G12*F12*D12</f>
        <v>0</v>
      </c>
      <c r="L12" s="35">
        <f t="shared" ref="L12:L13" si="2">+K12*H12/100</f>
        <v>0</v>
      </c>
      <c r="M12" s="136">
        <f t="shared" ref="M12:M13" si="3">+K12+L12</f>
        <v>0</v>
      </c>
    </row>
    <row r="13" spans="1:14" ht="80.25" customHeight="1" x14ac:dyDescent="0.25">
      <c r="A13" s="380" t="s">
        <v>72</v>
      </c>
      <c r="B13" s="36" t="s">
        <v>115</v>
      </c>
      <c r="C13" s="37" t="s">
        <v>16</v>
      </c>
      <c r="D13" s="29">
        <v>33000</v>
      </c>
      <c r="E13" s="45" t="s">
        <v>17</v>
      </c>
      <c r="F13" s="376">
        <v>8</v>
      </c>
      <c r="G13" s="258"/>
      <c r="H13" s="139">
        <f>+$H$12</f>
        <v>0</v>
      </c>
      <c r="I13" s="33">
        <f t="shared" si="0"/>
        <v>0</v>
      </c>
      <c r="J13" s="34">
        <f t="shared" si="1"/>
        <v>0</v>
      </c>
      <c r="K13" s="34">
        <f>G13*F13*D13</f>
        <v>0</v>
      </c>
      <c r="L13" s="35">
        <f t="shared" si="2"/>
        <v>0</v>
      </c>
      <c r="M13" s="35">
        <f t="shared" si="3"/>
        <v>0</v>
      </c>
    </row>
    <row r="14" spans="1:14" ht="15.75" thickBot="1" x14ac:dyDescent="0.3">
      <c r="A14" s="462"/>
      <c r="B14" s="463"/>
      <c r="C14" s="463"/>
      <c r="D14" s="463"/>
      <c r="E14" s="463"/>
      <c r="F14" s="463"/>
      <c r="G14" s="438"/>
      <c r="H14" s="463"/>
      <c r="I14" s="463"/>
      <c r="J14" s="463"/>
      <c r="K14" s="474">
        <f>SUM(K12:K13)</f>
        <v>0</v>
      </c>
      <c r="L14" s="474">
        <f>SUM(L12:L13)</f>
        <v>0</v>
      </c>
      <c r="M14" s="474">
        <f>SUM(M12:M13)</f>
        <v>0</v>
      </c>
      <c r="N14" s="78"/>
    </row>
    <row r="15" spans="1:14" ht="15.75" x14ac:dyDescent="0.25">
      <c r="A15" s="111"/>
      <c r="B15" s="110"/>
      <c r="C15" s="1"/>
      <c r="D15" s="1"/>
      <c r="E15" s="1"/>
      <c r="F15" s="1"/>
      <c r="G15" s="1"/>
      <c r="H15" s="1"/>
      <c r="I15" s="1"/>
      <c r="J15" s="125"/>
      <c r="K15" s="1"/>
      <c r="L15" s="1"/>
      <c r="M15" s="58">
        <f>+M14-L14-K14</f>
        <v>0</v>
      </c>
      <c r="N15" s="1"/>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t="str">
        <f>+B4</f>
        <v>12. sklop: VO Boč, Podplat</v>
      </c>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59" orientation="landscape" r:id="rId1"/>
  <headerFooter>
    <oddFooter>&amp;Lizpis: &amp;D&amp;C&amp;F&amp;Rsklop: &amp;"-,Krepko"&amp;12&amp;A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view="pageBreakPreview" zoomScale="60" zoomScaleNormal="85" workbookViewId="0">
      <selection activeCell="B2" sqref="B2"/>
    </sheetView>
  </sheetViews>
  <sheetFormatPr defaultRowHeight="15" x14ac:dyDescent="0.25"/>
  <cols>
    <col min="2" max="2" width="84.28515625" customWidth="1"/>
    <col min="3" max="3" width="16.140625" customWidth="1"/>
    <col min="4" max="4" width="13.7109375" customWidth="1"/>
    <col min="5" max="5" width="10.85546875" customWidth="1"/>
    <col min="6" max="6" width="15.5703125" customWidth="1"/>
    <col min="7" max="7" width="13.85546875" customWidth="1"/>
    <col min="9" max="9" width="10.42578125" customWidth="1"/>
    <col min="10" max="10" width="13.140625" customWidth="1"/>
    <col min="11" max="11" width="12.28515625" customWidth="1"/>
    <col min="12" max="12" width="11.5703125" customWidth="1"/>
    <col min="13" max="13" width="13.2851562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261</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6.5" customHeight="1"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ht="18" customHeight="1" x14ac:dyDescent="0.25">
      <c r="A8" s="536">
        <v>18</v>
      </c>
      <c r="B8" s="511" t="s">
        <v>24</v>
      </c>
      <c r="C8" s="615" t="s">
        <v>326</v>
      </c>
      <c r="D8" s="616"/>
      <c r="E8" s="616"/>
      <c r="F8" s="616"/>
      <c r="G8" s="616"/>
      <c r="H8" s="616"/>
      <c r="I8" s="616"/>
      <c r="J8" s="617"/>
      <c r="K8" s="174"/>
      <c r="L8" s="174"/>
      <c r="M8" s="175"/>
    </row>
    <row r="9" spans="1:14" x14ac:dyDescent="0.25">
      <c r="A9" s="218" t="s">
        <v>8</v>
      </c>
      <c r="B9" s="219" t="s">
        <v>9</v>
      </c>
      <c r="C9" s="361" t="s">
        <v>24</v>
      </c>
      <c r="D9" s="220"/>
      <c r="E9" s="220"/>
      <c r="F9" s="220"/>
      <c r="G9" s="173"/>
      <c r="H9" s="174"/>
      <c r="I9" s="174"/>
      <c r="J9" s="174"/>
      <c r="K9" s="174"/>
      <c r="L9" s="174"/>
      <c r="M9" s="175"/>
    </row>
    <row r="10" spans="1:14" x14ac:dyDescent="0.25">
      <c r="A10" s="218" t="s">
        <v>11</v>
      </c>
      <c r="B10" s="219" t="s">
        <v>12</v>
      </c>
      <c r="C10" s="221">
        <v>42304</v>
      </c>
      <c r="D10" s="222"/>
      <c r="E10" s="222"/>
      <c r="F10" s="223"/>
      <c r="G10" s="173"/>
      <c r="H10" s="174"/>
      <c r="I10" s="174"/>
      <c r="J10" s="174"/>
      <c r="K10" s="174"/>
      <c r="L10" s="174"/>
      <c r="M10" s="175"/>
    </row>
    <row r="11" spans="1:14" ht="42" hidden="1" customHeight="1" x14ac:dyDescent="0.25">
      <c r="A11" s="218" t="s">
        <v>13</v>
      </c>
      <c r="B11" s="224" t="s">
        <v>79</v>
      </c>
      <c r="C11" s="225" t="s">
        <v>221</v>
      </c>
      <c r="D11" s="226"/>
      <c r="E11" s="226"/>
      <c r="F11" s="226"/>
      <c r="G11" s="173"/>
      <c r="H11" s="174"/>
      <c r="I11" s="174"/>
      <c r="J11" s="174"/>
      <c r="K11" s="174"/>
      <c r="L11" s="174"/>
      <c r="M11" s="175"/>
    </row>
    <row r="12" spans="1:14" ht="120" customHeight="1" x14ac:dyDescent="0.25">
      <c r="A12" s="384" t="s">
        <v>73</v>
      </c>
      <c r="B12" s="36" t="s">
        <v>373</v>
      </c>
      <c r="C12" s="37" t="s">
        <v>16</v>
      </c>
      <c r="D12" s="29">
        <v>11635</v>
      </c>
      <c r="E12" s="45" t="s">
        <v>17</v>
      </c>
      <c r="F12" s="30">
        <v>2</v>
      </c>
      <c r="G12" s="258"/>
      <c r="H12" s="32"/>
      <c r="I12" s="33">
        <f t="shared" ref="I12" si="0">G12*H12/100</f>
        <v>0</v>
      </c>
      <c r="J12" s="34">
        <f t="shared" ref="J12" si="1">+G12+I12</f>
        <v>0</v>
      </c>
      <c r="K12" s="34">
        <f>G12*F12*D12</f>
        <v>0</v>
      </c>
      <c r="L12" s="35">
        <f t="shared" ref="L12" si="2">+K12*H12/100</f>
        <v>0</v>
      </c>
      <c r="M12" s="136">
        <f t="shared" ref="M12" si="3">+K12+L12</f>
        <v>0</v>
      </c>
    </row>
    <row r="13" spans="1:14" ht="54" customHeight="1" x14ac:dyDescent="0.25">
      <c r="A13" s="384" t="s">
        <v>76</v>
      </c>
      <c r="B13" s="36" t="s">
        <v>104</v>
      </c>
      <c r="C13" s="37" t="s">
        <v>16</v>
      </c>
      <c r="D13" s="29"/>
      <c r="E13" s="45"/>
      <c r="F13" s="30"/>
      <c r="G13" s="65"/>
      <c r="H13" s="1"/>
      <c r="I13" s="1"/>
      <c r="J13" s="1"/>
      <c r="K13" s="1"/>
      <c r="L13" s="1"/>
      <c r="M13" s="128"/>
    </row>
    <row r="14" spans="1:14" ht="45" customHeight="1" x14ac:dyDescent="0.25">
      <c r="A14" s="384" t="s">
        <v>269</v>
      </c>
      <c r="B14" s="36" t="s">
        <v>20</v>
      </c>
      <c r="C14" s="37" t="s">
        <v>16</v>
      </c>
      <c r="D14" s="29">
        <v>5635</v>
      </c>
      <c r="E14" s="45" t="s">
        <v>17</v>
      </c>
      <c r="F14" s="30">
        <v>2</v>
      </c>
      <c r="G14" s="258"/>
      <c r="H14" s="139">
        <f>+$H$12</f>
        <v>0</v>
      </c>
      <c r="I14" s="33">
        <f t="shared" ref="I14:I15" si="4">G14*H14/100</f>
        <v>0</v>
      </c>
      <c r="J14" s="34">
        <f t="shared" ref="J14:J15" si="5">+G14+I14</f>
        <v>0</v>
      </c>
      <c r="K14" s="34">
        <f>G14*F14*D14</f>
        <v>0</v>
      </c>
      <c r="L14" s="35">
        <f t="shared" ref="L14:L15" si="6">+K14*H14/100</f>
        <v>0</v>
      </c>
      <c r="M14" s="136">
        <f t="shared" ref="M14:M15" si="7">+K14+L14</f>
        <v>0</v>
      </c>
    </row>
    <row r="15" spans="1:14" ht="43.5" customHeight="1" x14ac:dyDescent="0.25">
      <c r="A15" s="380" t="s">
        <v>270</v>
      </c>
      <c r="B15" s="36" t="s">
        <v>21</v>
      </c>
      <c r="C15" s="37" t="s">
        <v>16</v>
      </c>
      <c r="D15" s="29">
        <v>5500</v>
      </c>
      <c r="E15" s="45" t="s">
        <v>17</v>
      </c>
      <c r="F15" s="376">
        <v>2</v>
      </c>
      <c r="G15" s="258"/>
      <c r="H15" s="139">
        <f>+$H$12</f>
        <v>0</v>
      </c>
      <c r="I15" s="33">
        <f t="shared" si="4"/>
        <v>0</v>
      </c>
      <c r="J15" s="34">
        <f t="shared" si="5"/>
        <v>0</v>
      </c>
      <c r="K15" s="34">
        <f>G15*F15*D15</f>
        <v>0</v>
      </c>
      <c r="L15" s="35">
        <f t="shared" si="6"/>
        <v>0</v>
      </c>
      <c r="M15" s="35">
        <f t="shared" si="7"/>
        <v>0</v>
      </c>
    </row>
    <row r="16" spans="1:14" ht="16.5" thickBot="1" x14ac:dyDescent="0.3">
      <c r="A16" s="462"/>
      <c r="B16" s="468" t="str">
        <f>+B8</f>
        <v>Vojašnica Vincenca Repnika, Ljubljanska cesta 22,  2310 Slovenska Bistrica</v>
      </c>
      <c r="C16" s="616" t="s">
        <v>326</v>
      </c>
      <c r="D16" s="615"/>
      <c r="E16" s="615"/>
      <c r="F16" s="615"/>
      <c r="G16" s="615"/>
      <c r="H16" s="615"/>
      <c r="I16" s="615"/>
      <c r="J16" s="618"/>
      <c r="K16" s="474">
        <f>SUM(K12:K15)</f>
        <v>0</v>
      </c>
      <c r="L16" s="471">
        <f>SUM(L12:L15)</f>
        <v>0</v>
      </c>
      <c r="M16" s="471">
        <f>SUM(M12:M15)</f>
        <v>0</v>
      </c>
      <c r="N16" s="78"/>
    </row>
    <row r="17" spans="1:14" ht="15.75" x14ac:dyDescent="0.25">
      <c r="A17" s="111"/>
      <c r="B17" s="110"/>
      <c r="C17" s="1"/>
      <c r="D17" s="1"/>
      <c r="E17" s="1"/>
      <c r="F17" s="1"/>
      <c r="G17" s="1"/>
      <c r="H17" s="1"/>
      <c r="I17" s="1"/>
      <c r="J17" s="1"/>
      <c r="K17" s="1"/>
      <c r="L17" s="1"/>
      <c r="M17" s="58">
        <f>+M16-L16-K16</f>
        <v>0</v>
      </c>
      <c r="N17" s="1"/>
    </row>
    <row r="18" spans="1:14" s="425" customFormat="1" ht="15.75" thickBot="1" x14ac:dyDescent="0.3">
      <c r="A18" s="236"/>
      <c r="B18" s="507" t="s">
        <v>169</v>
      </c>
      <c r="C18" s="237"/>
      <c r="D18" s="236"/>
      <c r="E18" s="236"/>
      <c r="F18" s="236"/>
      <c r="G18" s="236"/>
      <c r="H18" s="239"/>
      <c r="I18" s="236"/>
      <c r="J18" s="236"/>
      <c r="K18" s="236"/>
      <c r="L18" s="236"/>
      <c r="M18" s="235"/>
    </row>
    <row r="19" spans="1:14" ht="15.75" thickBot="1" x14ac:dyDescent="0.3">
      <c r="A19" s="59"/>
      <c r="B19" s="60"/>
      <c r="C19" s="60"/>
      <c r="D19" s="60"/>
      <c r="E19" s="60"/>
      <c r="F19" s="60"/>
      <c r="G19" s="455" t="s">
        <v>346</v>
      </c>
      <c r="H19" s="61"/>
      <c r="I19" s="60"/>
      <c r="J19" s="60"/>
      <c r="K19" s="56">
        <f>SUM(K16)</f>
        <v>0</v>
      </c>
      <c r="L19" s="57">
        <f>SUM(L16)</f>
        <v>0</v>
      </c>
      <c r="M19" s="466">
        <f>SUM(M16)</f>
        <v>0</v>
      </c>
      <c r="N19" s="79"/>
    </row>
    <row r="20" spans="1:14" x14ac:dyDescent="0.25">
      <c r="A20" s="13"/>
      <c r="B20" s="630" t="s">
        <v>357</v>
      </c>
      <c r="C20" s="13"/>
      <c r="D20" s="13"/>
      <c r="E20" s="13"/>
      <c r="F20" s="13"/>
      <c r="G20" s="13"/>
      <c r="H20" s="17"/>
      <c r="I20" s="13"/>
      <c r="J20" s="13"/>
      <c r="K20" s="13"/>
      <c r="L20" s="13"/>
      <c r="M20" s="58">
        <f>+M19-L19-K19</f>
        <v>0</v>
      </c>
      <c r="N20" s="13"/>
    </row>
    <row r="21" spans="1:14" x14ac:dyDescent="0.25">
      <c r="A21" s="13"/>
      <c r="B21" s="629" t="s">
        <v>360</v>
      </c>
      <c r="C21" s="13"/>
      <c r="D21" s="13"/>
      <c r="E21" s="13"/>
      <c r="F21" s="13"/>
      <c r="G21" s="13"/>
      <c r="H21" s="17"/>
      <c r="I21" s="13"/>
      <c r="J21" s="13"/>
      <c r="K21" s="13" t="str">
        <f>+B4</f>
        <v>13. sklop: VVR, Slovenska Bistrica</v>
      </c>
      <c r="L21" s="13"/>
      <c r="M21" s="13"/>
      <c r="N21" s="13"/>
    </row>
    <row r="22" spans="1:14" x14ac:dyDescent="0.25">
      <c r="A22" s="13"/>
      <c r="B22" s="630" t="s">
        <v>355</v>
      </c>
      <c r="C22" s="405"/>
      <c r="D22" s="13"/>
      <c r="E22" s="13"/>
      <c r="F22" s="13"/>
      <c r="G22" s="13"/>
      <c r="H22" s="17"/>
      <c r="I22" s="13"/>
      <c r="J22" s="13"/>
      <c r="K22" s="13"/>
      <c r="L22" s="13"/>
      <c r="M22" s="13"/>
      <c r="N22" s="13"/>
    </row>
    <row r="23" spans="1:14" x14ac:dyDescent="0.25">
      <c r="A23" s="13"/>
      <c r="B23" s="63" t="s">
        <v>356</v>
      </c>
      <c r="C23" s="13"/>
      <c r="D23" s="13"/>
      <c r="E23" s="13"/>
      <c r="F23" s="13"/>
      <c r="G23" s="13"/>
      <c r="H23" s="17"/>
      <c r="I23" s="13"/>
      <c r="J23" s="13"/>
      <c r="K23" s="13"/>
      <c r="L23" s="13"/>
      <c r="M23" s="13"/>
      <c r="N23" s="13"/>
    </row>
  </sheetData>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view="pageBreakPreview" topLeftCell="A19" zoomScale="60" zoomScaleNormal="85" workbookViewId="0">
      <selection activeCell="B2" sqref="B2"/>
    </sheetView>
  </sheetViews>
  <sheetFormatPr defaultRowHeight="15" x14ac:dyDescent="0.25"/>
  <cols>
    <col min="2" max="2" width="90.5703125" customWidth="1"/>
    <col min="3" max="3" width="22.5703125" customWidth="1"/>
    <col min="4" max="4" width="12.42578125" customWidth="1"/>
    <col min="5" max="5" width="12.85546875" customWidth="1"/>
    <col min="6" max="6" width="15.5703125" customWidth="1"/>
    <col min="7" max="7" width="13.85546875" customWidth="1"/>
    <col min="8" max="8" width="12.140625" customWidth="1"/>
    <col min="9" max="9" width="11.5703125" customWidth="1"/>
    <col min="10" max="10" width="13.140625" customWidth="1"/>
    <col min="11" max="11" width="12.42578125" customWidth="1"/>
    <col min="12" max="12" width="11.5703125" customWidth="1"/>
    <col min="13" max="13" width="15.14062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276</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ht="20.25" customHeight="1" x14ac:dyDescent="0.25">
      <c r="A8" s="544">
        <v>19</v>
      </c>
      <c r="B8" s="511" t="s">
        <v>337</v>
      </c>
      <c r="C8" s="615" t="s">
        <v>326</v>
      </c>
      <c r="D8" s="616"/>
      <c r="E8" s="616"/>
      <c r="F8" s="616"/>
      <c r="G8" s="616"/>
      <c r="H8" s="616"/>
      <c r="I8" s="616"/>
      <c r="J8" s="174"/>
      <c r="K8" s="174"/>
      <c r="L8" s="174"/>
      <c r="M8" s="175"/>
    </row>
    <row r="9" spans="1:14" x14ac:dyDescent="0.25">
      <c r="A9" s="170" t="s">
        <v>8</v>
      </c>
      <c r="B9" s="171" t="s">
        <v>9</v>
      </c>
      <c r="C9" s="360" t="s">
        <v>116</v>
      </c>
      <c r="D9" s="172"/>
      <c r="E9" s="172"/>
      <c r="F9" s="172"/>
      <c r="G9" s="173"/>
      <c r="H9" s="174"/>
      <c r="I9" s="174"/>
      <c r="J9" s="174"/>
      <c r="K9" s="174"/>
      <c r="L9" s="174"/>
      <c r="M9" s="175"/>
    </row>
    <row r="10" spans="1:14" x14ac:dyDescent="0.25">
      <c r="A10" s="170" t="s">
        <v>11</v>
      </c>
      <c r="B10" s="171" t="s">
        <v>12</v>
      </c>
      <c r="C10" s="176">
        <v>42202</v>
      </c>
      <c r="D10" s="177"/>
      <c r="E10" s="177"/>
      <c r="F10" s="178"/>
      <c r="G10" s="173"/>
      <c r="H10" s="174"/>
      <c r="I10" s="174"/>
      <c r="J10" s="174"/>
      <c r="K10" s="174"/>
      <c r="L10" s="174"/>
      <c r="M10" s="175"/>
    </row>
    <row r="11" spans="1:14" x14ac:dyDescent="0.25">
      <c r="A11" s="170" t="s">
        <v>13</v>
      </c>
      <c r="B11" s="179" t="s">
        <v>14</v>
      </c>
      <c r="C11" s="180" t="s">
        <v>117</v>
      </c>
      <c r="D11" s="181"/>
      <c r="E11" s="181"/>
      <c r="F11" s="181"/>
      <c r="G11" s="173"/>
      <c r="H11" s="174"/>
      <c r="I11" s="174"/>
      <c r="J11" s="174"/>
      <c r="K11" s="174"/>
      <c r="L11" s="174"/>
      <c r="M11" s="175"/>
    </row>
    <row r="12" spans="1:14" ht="131.25" customHeight="1" x14ac:dyDescent="0.25">
      <c r="A12" s="384" t="s">
        <v>81</v>
      </c>
      <c r="B12" s="74" t="s">
        <v>375</v>
      </c>
      <c r="C12" s="28" t="s">
        <v>16</v>
      </c>
      <c r="D12" s="75">
        <v>20298</v>
      </c>
      <c r="E12" s="66" t="s">
        <v>17</v>
      </c>
      <c r="F12" s="76">
        <v>2</v>
      </c>
      <c r="G12" s="258"/>
      <c r="H12" s="32"/>
      <c r="I12" s="33">
        <f t="shared" ref="I12:I14" si="0">G12*H12/100</f>
        <v>0</v>
      </c>
      <c r="J12" s="34">
        <f t="shared" ref="J12:J14" si="1">+G12+I12</f>
        <v>0</v>
      </c>
      <c r="K12" s="34">
        <f>G12*F12*D12</f>
        <v>0</v>
      </c>
      <c r="L12" s="35">
        <f t="shared" ref="L12:L14" si="2">+K12*H12/100</f>
        <v>0</v>
      </c>
      <c r="M12" s="136">
        <f t="shared" ref="M12:M14" si="3">+K12+L12</f>
        <v>0</v>
      </c>
    </row>
    <row r="13" spans="1:14" ht="63.75" x14ac:dyDescent="0.25">
      <c r="A13" s="384" t="s">
        <v>83</v>
      </c>
      <c r="B13" s="74" t="s">
        <v>120</v>
      </c>
      <c r="C13" s="28" t="s">
        <v>16</v>
      </c>
      <c r="D13" s="75">
        <v>20298</v>
      </c>
      <c r="E13" s="66" t="s">
        <v>17</v>
      </c>
      <c r="F13" s="76">
        <v>4</v>
      </c>
      <c r="G13" s="258"/>
      <c r="H13" s="139">
        <f>+$H$12</f>
        <v>0</v>
      </c>
      <c r="I13" s="33">
        <f t="shared" si="0"/>
        <v>0</v>
      </c>
      <c r="J13" s="34">
        <f t="shared" si="1"/>
        <v>0</v>
      </c>
      <c r="K13" s="34">
        <f>G13*F13*D13</f>
        <v>0</v>
      </c>
      <c r="L13" s="35">
        <f t="shared" si="2"/>
        <v>0</v>
      </c>
      <c r="M13" s="136">
        <f t="shared" si="3"/>
        <v>0</v>
      </c>
    </row>
    <row r="14" spans="1:14" ht="68.25" customHeight="1" x14ac:dyDescent="0.25">
      <c r="A14" s="380" t="s">
        <v>234</v>
      </c>
      <c r="B14" s="74" t="s">
        <v>122</v>
      </c>
      <c r="C14" s="28" t="s">
        <v>23</v>
      </c>
      <c r="D14" s="369">
        <v>1200</v>
      </c>
      <c r="E14" s="66" t="s">
        <v>17</v>
      </c>
      <c r="F14" s="475">
        <v>1</v>
      </c>
      <c r="G14" s="258"/>
      <c r="H14" s="139">
        <f>+$H$12</f>
        <v>0</v>
      </c>
      <c r="I14" s="33">
        <f t="shared" si="0"/>
        <v>0</v>
      </c>
      <c r="J14" s="34">
        <f t="shared" si="1"/>
        <v>0</v>
      </c>
      <c r="K14" s="34">
        <f>G14*F14*D14</f>
        <v>0</v>
      </c>
      <c r="L14" s="35">
        <f t="shared" si="2"/>
        <v>0</v>
      </c>
      <c r="M14" s="35">
        <f t="shared" si="3"/>
        <v>0</v>
      </c>
    </row>
    <row r="15" spans="1:14" s="425" customFormat="1" ht="16.5" thickBot="1" x14ac:dyDescent="0.3">
      <c r="A15" s="462"/>
      <c r="B15" s="468" t="str">
        <f>+B8</f>
        <v>19. Vojašnica Franca Rozmana Staneta, Mariborska cesta 29, 3000 Celje</v>
      </c>
      <c r="C15" s="615" t="str">
        <f>+C8</f>
        <v>SAMO V PRIMERU OKVARE NAROČNIK. STROJNE OPREME ALI VELIKIH SNEŽNIH PADAVIN</v>
      </c>
      <c r="D15" s="615"/>
      <c r="E15" s="615"/>
      <c r="F15" s="615"/>
      <c r="G15" s="615"/>
      <c r="H15" s="615"/>
      <c r="I15" s="619"/>
      <c r="J15" s="463"/>
      <c r="K15" s="474">
        <f>SUM(K12:K14)</f>
        <v>0</v>
      </c>
      <c r="L15" s="471">
        <f>SUM(L12:L14)</f>
        <v>0</v>
      </c>
      <c r="M15" s="471">
        <f>SUM(M12:M14)</f>
        <v>0</v>
      </c>
      <c r="N15" s="427"/>
    </row>
    <row r="16" spans="1:14" ht="15.75" x14ac:dyDescent="0.25">
      <c r="A16" s="597"/>
      <c r="B16" s="598"/>
      <c r="C16" s="599"/>
      <c r="D16" s="599"/>
      <c r="E16" s="599"/>
      <c r="F16" s="599"/>
      <c r="G16" s="65"/>
      <c r="H16" s="555"/>
      <c r="I16" s="555"/>
      <c r="J16" s="555"/>
      <c r="K16" s="555"/>
      <c r="L16" s="555"/>
      <c r="M16" s="426">
        <f>+M15-L15-K15</f>
        <v>0</v>
      </c>
    </row>
    <row r="17" spans="1:13" s="425" customFormat="1" ht="15.75" thickBot="1" x14ac:dyDescent="0.3">
      <c r="A17" s="606"/>
      <c r="B17" s="606"/>
      <c r="C17" s="606"/>
      <c r="D17" s="606"/>
      <c r="E17" s="606"/>
      <c r="F17" s="606"/>
      <c r="G17" s="606"/>
      <c r="H17" s="606"/>
      <c r="I17" s="606"/>
      <c r="J17" s="606"/>
      <c r="K17" s="606"/>
      <c r="L17" s="606"/>
      <c r="M17" s="606"/>
    </row>
    <row r="18" spans="1:13" ht="26.25" customHeight="1" x14ac:dyDescent="0.25">
      <c r="A18" s="600">
        <v>20</v>
      </c>
      <c r="B18" s="552" t="s">
        <v>338</v>
      </c>
      <c r="C18" s="601" t="s">
        <v>123</v>
      </c>
      <c r="D18" s="602"/>
      <c r="E18" s="602"/>
      <c r="F18" s="602"/>
      <c r="G18" s="130"/>
      <c r="H18" s="131"/>
      <c r="I18" s="131"/>
      <c r="J18" s="131"/>
      <c r="K18" s="131"/>
      <c r="L18" s="131"/>
      <c r="M18" s="132"/>
    </row>
    <row r="19" spans="1:13" x14ac:dyDescent="0.25">
      <c r="A19" s="603" t="s">
        <v>8</v>
      </c>
      <c r="B19" s="604" t="s">
        <v>9</v>
      </c>
      <c r="C19" s="605" t="s">
        <v>124</v>
      </c>
      <c r="D19" s="602"/>
      <c r="E19" s="602"/>
      <c r="F19" s="602"/>
      <c r="G19" s="65"/>
      <c r="H19" s="1"/>
      <c r="I19" s="1"/>
      <c r="J19" s="1"/>
      <c r="K19" s="1"/>
      <c r="L19" s="1"/>
      <c r="M19" s="128"/>
    </row>
    <row r="20" spans="1:13" x14ac:dyDescent="0.25">
      <c r="A20" s="370" t="s">
        <v>11</v>
      </c>
      <c r="B20" s="46" t="s">
        <v>12</v>
      </c>
      <c r="C20" s="372">
        <v>42303</v>
      </c>
      <c r="D20" s="371"/>
      <c r="E20" s="371"/>
      <c r="F20" s="371"/>
      <c r="G20" s="65"/>
      <c r="H20" s="1"/>
      <c r="I20" s="1"/>
      <c r="J20" s="1"/>
      <c r="K20" s="1"/>
      <c r="L20" s="1"/>
      <c r="M20" s="128"/>
    </row>
    <row r="21" spans="1:13" x14ac:dyDescent="0.25">
      <c r="A21" s="370" t="s">
        <v>13</v>
      </c>
      <c r="B21" s="52" t="s">
        <v>14</v>
      </c>
      <c r="C21" s="373" t="s">
        <v>125</v>
      </c>
      <c r="D21" s="371"/>
      <c r="E21" s="371"/>
      <c r="F21" s="371"/>
      <c r="G21" s="65"/>
      <c r="H21" s="1"/>
      <c r="I21" s="1"/>
      <c r="J21" s="1"/>
      <c r="K21" s="1"/>
      <c r="L21" s="1"/>
      <c r="M21" s="128"/>
    </row>
    <row r="22" spans="1:13" ht="76.5" x14ac:dyDescent="0.25">
      <c r="A22" s="133" t="s">
        <v>85</v>
      </c>
      <c r="B22" s="36" t="s">
        <v>376</v>
      </c>
      <c r="C22" s="37" t="s">
        <v>16</v>
      </c>
      <c r="D22" s="86">
        <v>16700</v>
      </c>
      <c r="E22" s="45" t="s">
        <v>17</v>
      </c>
      <c r="F22" s="30">
        <v>3</v>
      </c>
      <c r="G22" s="258"/>
      <c r="H22" s="139">
        <f>+$H$12</f>
        <v>0</v>
      </c>
      <c r="I22" s="33">
        <f t="shared" ref="I22" si="4">G22*H22/100</f>
        <v>0</v>
      </c>
      <c r="J22" s="34">
        <f t="shared" ref="J22" si="5">+G22+I22</f>
        <v>0</v>
      </c>
      <c r="K22" s="34">
        <f>G22*F22*D22</f>
        <v>0</v>
      </c>
      <c r="L22" s="35">
        <f t="shared" ref="L22" si="6">+K22*H22/100</f>
        <v>0</v>
      </c>
      <c r="M22" s="136">
        <f t="shared" ref="M22" si="7">+K22+L22</f>
        <v>0</v>
      </c>
    </row>
    <row r="23" spans="1:13" ht="51" x14ac:dyDescent="0.25">
      <c r="A23" s="133" t="s">
        <v>87</v>
      </c>
      <c r="B23" s="36" t="s">
        <v>377</v>
      </c>
      <c r="C23" s="37" t="s">
        <v>16</v>
      </c>
      <c r="D23" s="86"/>
      <c r="E23" s="45"/>
      <c r="F23" s="30"/>
      <c r="G23" s="65"/>
      <c r="H23" s="1"/>
      <c r="I23" s="1"/>
      <c r="J23" s="1"/>
      <c r="K23" s="1"/>
      <c r="L23" s="1"/>
      <c r="M23" s="128"/>
    </row>
    <row r="24" spans="1:13" x14ac:dyDescent="0.25">
      <c r="A24" s="26" t="s">
        <v>235</v>
      </c>
      <c r="B24" s="36" t="s">
        <v>20</v>
      </c>
      <c r="C24" s="37" t="s">
        <v>16</v>
      </c>
      <c r="D24" s="29">
        <v>10000</v>
      </c>
      <c r="E24" s="45" t="s">
        <v>17</v>
      </c>
      <c r="F24" s="376">
        <v>4</v>
      </c>
      <c r="G24" s="258"/>
      <c r="H24" s="139">
        <f>+$H$12</f>
        <v>0</v>
      </c>
      <c r="I24" s="33">
        <f t="shared" ref="I24" si="8">G24*H24/100</f>
        <v>0</v>
      </c>
      <c r="J24" s="34">
        <f t="shared" ref="J24" si="9">+G24+I24</f>
        <v>0</v>
      </c>
      <c r="K24" s="34">
        <f>G24*F24*D24</f>
        <v>0</v>
      </c>
      <c r="L24" s="35">
        <f t="shared" ref="L24" si="10">+K24*H24/100</f>
        <v>0</v>
      </c>
      <c r="M24" s="35">
        <f t="shared" ref="M24" si="11">+K24+L24</f>
        <v>0</v>
      </c>
    </row>
    <row r="25" spans="1:13" ht="15.75" thickBot="1" x14ac:dyDescent="0.3">
      <c r="A25" s="462"/>
      <c r="B25" s="463"/>
      <c r="C25" s="457"/>
      <c r="D25" s="463"/>
      <c r="E25" s="463"/>
      <c r="F25" s="463"/>
      <c r="G25" s="438"/>
      <c r="H25" s="463"/>
      <c r="I25" s="463"/>
      <c r="J25" s="463"/>
      <c r="K25" s="474">
        <f>SUM(K22:K24)</f>
        <v>0</v>
      </c>
      <c r="L25" s="471">
        <f>SUM(L22:L24)</f>
        <v>0</v>
      </c>
      <c r="M25" s="471">
        <f>SUM(M22:M24)</f>
        <v>0</v>
      </c>
    </row>
    <row r="26" spans="1:13" ht="15.75" x14ac:dyDescent="0.25">
      <c r="A26" s="162"/>
      <c r="B26" s="163"/>
      <c r="C26" s="165"/>
      <c r="D26" s="165"/>
      <c r="E26" s="165"/>
      <c r="F26" s="165"/>
      <c r="G26" s="165"/>
      <c r="H26" s="165"/>
      <c r="I26" s="165"/>
      <c r="J26" s="165"/>
      <c r="K26" s="165"/>
      <c r="L26" s="165"/>
      <c r="M26" s="426">
        <f>+M25-L25-K25</f>
        <v>0</v>
      </c>
    </row>
    <row r="27" spans="1:13" ht="15.75" thickBot="1" x14ac:dyDescent="0.3">
      <c r="A27" s="236"/>
      <c r="B27" s="236"/>
      <c r="C27" s="237"/>
      <c r="D27" s="236"/>
      <c r="E27" s="236"/>
      <c r="F27" s="236"/>
      <c r="G27" s="238"/>
      <c r="H27" s="239"/>
      <c r="I27" s="236"/>
      <c r="J27" s="236"/>
      <c r="K27" s="236"/>
      <c r="L27" s="236"/>
      <c r="M27" s="236"/>
    </row>
    <row r="28" spans="1:13" ht="30.75" customHeight="1" x14ac:dyDescent="0.25">
      <c r="A28" s="204">
        <v>21</v>
      </c>
      <c r="B28" s="166" t="s">
        <v>339</v>
      </c>
      <c r="C28" s="205"/>
      <c r="D28" s="206"/>
      <c r="E28" s="206"/>
      <c r="F28" s="206"/>
      <c r="G28" s="167"/>
      <c r="H28" s="168"/>
      <c r="I28" s="168"/>
      <c r="J28" s="168"/>
      <c r="K28" s="168"/>
      <c r="L28" s="168"/>
      <c r="M28" s="169"/>
    </row>
    <row r="29" spans="1:13" x14ac:dyDescent="0.25">
      <c r="A29" s="207" t="s">
        <v>8</v>
      </c>
      <c r="B29" s="231" t="s">
        <v>9</v>
      </c>
      <c r="C29" s="360" t="s">
        <v>116</v>
      </c>
      <c r="D29" s="172"/>
      <c r="E29" s="172"/>
      <c r="F29" s="172"/>
      <c r="G29" s="173"/>
      <c r="H29" s="174"/>
      <c r="I29" s="174"/>
      <c r="J29" s="174"/>
      <c r="K29" s="174"/>
      <c r="L29" s="174"/>
      <c r="M29" s="175"/>
    </row>
    <row r="30" spans="1:13" x14ac:dyDescent="0.25">
      <c r="A30" s="207" t="s">
        <v>11</v>
      </c>
      <c r="B30" s="208" t="s">
        <v>12</v>
      </c>
      <c r="C30" s="176">
        <v>42202</v>
      </c>
      <c r="D30" s="209"/>
      <c r="E30" s="209"/>
      <c r="F30" s="210"/>
      <c r="G30" s="173"/>
      <c r="H30" s="174"/>
      <c r="I30" s="174"/>
      <c r="J30" s="174"/>
      <c r="K30" s="174"/>
      <c r="L30" s="174"/>
      <c r="M30" s="175"/>
    </row>
    <row r="31" spans="1:13" ht="44.25" hidden="1" customHeight="1" x14ac:dyDescent="0.25">
      <c r="A31" s="207" t="s">
        <v>13</v>
      </c>
      <c r="B31" s="211" t="s">
        <v>14</v>
      </c>
      <c r="C31" s="180" t="s">
        <v>128</v>
      </c>
      <c r="D31" s="209"/>
      <c r="E31" s="209"/>
      <c r="F31" s="209"/>
      <c r="G31" s="173"/>
      <c r="H31" s="174"/>
      <c r="I31" s="174"/>
      <c r="J31" s="174"/>
      <c r="K31" s="174"/>
      <c r="L31" s="174"/>
      <c r="M31" s="175"/>
    </row>
    <row r="32" spans="1:13" ht="70.5" customHeight="1" x14ac:dyDescent="0.25">
      <c r="A32" s="396" t="s">
        <v>271</v>
      </c>
      <c r="B32" s="212" t="s">
        <v>374</v>
      </c>
      <c r="C32" s="184" t="s">
        <v>16</v>
      </c>
      <c r="D32" s="213">
        <v>1600</v>
      </c>
      <c r="E32" s="214" t="s">
        <v>17</v>
      </c>
      <c r="F32" s="215">
        <v>2</v>
      </c>
      <c r="G32" s="258"/>
      <c r="H32" s="139">
        <f t="shared" ref="H32:H33" si="12">+$H$12</f>
        <v>0</v>
      </c>
      <c r="I32" s="188">
        <f>G32*H32/100</f>
        <v>0</v>
      </c>
      <c r="J32" s="189">
        <f>+G32+I32</f>
        <v>0</v>
      </c>
      <c r="K32" s="189">
        <f>G32*F32*D32</f>
        <v>0</v>
      </c>
      <c r="L32" s="190">
        <f>+K32*H32/100</f>
        <v>0</v>
      </c>
      <c r="M32" s="191">
        <f>+K32+L32</f>
        <v>0</v>
      </c>
    </row>
    <row r="33" spans="1:13" ht="53.25" customHeight="1" x14ac:dyDescent="0.25">
      <c r="A33" s="469" t="s">
        <v>94</v>
      </c>
      <c r="B33" s="212" t="s">
        <v>131</v>
      </c>
      <c r="C33" s="184" t="s">
        <v>16</v>
      </c>
      <c r="D33" s="213">
        <v>1600</v>
      </c>
      <c r="E33" s="214" t="s">
        <v>17</v>
      </c>
      <c r="F33" s="596">
        <v>2</v>
      </c>
      <c r="G33" s="258"/>
      <c r="H33" s="139">
        <f t="shared" si="12"/>
        <v>0</v>
      </c>
      <c r="I33" s="188">
        <f>G33*H33/100</f>
        <v>0</v>
      </c>
      <c r="J33" s="189">
        <f>+G33+I33</f>
        <v>0</v>
      </c>
      <c r="K33" s="189">
        <f>G33*F33*D33</f>
        <v>0</v>
      </c>
      <c r="L33" s="190">
        <f>+K33*H33/100</f>
        <v>0</v>
      </c>
      <c r="M33" s="190">
        <f>+K33+L33</f>
        <v>0</v>
      </c>
    </row>
    <row r="34" spans="1:13" ht="15.75" thickBot="1" x14ac:dyDescent="0.3">
      <c r="A34" s="393"/>
      <c r="B34" s="388"/>
      <c r="C34" s="389"/>
      <c r="D34" s="388"/>
      <c r="E34" s="388"/>
      <c r="F34" s="388"/>
      <c r="G34" s="439"/>
      <c r="H34" s="388"/>
      <c r="I34" s="388"/>
      <c r="J34" s="388"/>
      <c r="K34" s="474">
        <f>SUM(K32:K33)</f>
        <v>0</v>
      </c>
      <c r="L34" s="471">
        <f>SUM(L32:L33)</f>
        <v>0</v>
      </c>
      <c r="M34" s="471">
        <f>SUM(M32:M33)</f>
        <v>0</v>
      </c>
    </row>
    <row r="35" spans="1:13" x14ac:dyDescent="0.25">
      <c r="A35" s="236"/>
      <c r="B35" s="236"/>
      <c r="C35" s="237"/>
      <c r="D35" s="236"/>
      <c r="E35" s="236"/>
      <c r="F35" s="236"/>
      <c r="G35" s="238"/>
      <c r="H35" s="239"/>
      <c r="I35" s="236"/>
      <c r="J35" s="236"/>
      <c r="K35" s="236"/>
      <c r="L35" s="236"/>
      <c r="M35" s="426">
        <f>+M34-L34-K34</f>
        <v>0</v>
      </c>
    </row>
    <row r="36" spans="1:13" s="425" customFormat="1" ht="15.75" thickBot="1" x14ac:dyDescent="0.3">
      <c r="A36" s="236"/>
      <c r="B36" s="507" t="s">
        <v>169</v>
      </c>
      <c r="C36" s="237"/>
      <c r="D36" s="236"/>
      <c r="E36" s="236"/>
      <c r="F36" s="236"/>
      <c r="G36" s="236"/>
      <c r="H36" s="239"/>
      <c r="I36" s="236"/>
      <c r="J36" s="236"/>
      <c r="K36" s="236"/>
      <c r="L36" s="236"/>
      <c r="M36" s="235"/>
    </row>
    <row r="37" spans="1:13" ht="15.75" thickBot="1" x14ac:dyDescent="0.3">
      <c r="A37" s="240"/>
      <c r="B37" s="241"/>
      <c r="C37" s="242"/>
      <c r="D37" s="241"/>
      <c r="E37" s="241"/>
      <c r="F37" s="241"/>
      <c r="G37" s="455" t="s">
        <v>346</v>
      </c>
      <c r="H37" s="243"/>
      <c r="I37" s="241"/>
      <c r="J37" s="241"/>
      <c r="K37" s="56">
        <f>SUM(K34,K25,K15)</f>
        <v>0</v>
      </c>
      <c r="L37" s="57">
        <f>SUM(L34,L25,L15)</f>
        <v>0</v>
      </c>
      <c r="M37" s="466">
        <f>SUM(M34,M25,M15)</f>
        <v>0</v>
      </c>
    </row>
    <row r="38" spans="1:13" x14ac:dyDescent="0.25">
      <c r="A38" s="236"/>
      <c r="B38" s="630" t="s">
        <v>357</v>
      </c>
      <c r="C38" s="237"/>
      <c r="D38" s="236"/>
      <c r="E38" s="236"/>
      <c r="F38" s="236"/>
      <c r="G38" s="236"/>
      <c r="H38" s="239"/>
      <c r="I38" s="236"/>
      <c r="J38" s="236"/>
      <c r="K38" s="236"/>
      <c r="L38" s="236"/>
      <c r="M38" s="235">
        <f>+M37-L37-K37</f>
        <v>0</v>
      </c>
    </row>
    <row r="39" spans="1:13" x14ac:dyDescent="0.25">
      <c r="A39" s="236"/>
      <c r="B39" s="629" t="s">
        <v>360</v>
      </c>
      <c r="C39" s="237"/>
      <c r="D39" s="236"/>
      <c r="E39" s="236"/>
      <c r="F39" s="236"/>
      <c r="G39" s="236"/>
      <c r="H39" s="239"/>
      <c r="I39" s="236"/>
      <c r="J39" s="236"/>
      <c r="K39" s="236" t="str">
        <f>+B4</f>
        <v>14. sklop: VFRS, VO Bežigrad in Pečovnik, Celje</v>
      </c>
      <c r="L39" s="236"/>
      <c r="M39" s="236"/>
    </row>
    <row r="40" spans="1:13" x14ac:dyDescent="0.25">
      <c r="A40" s="236"/>
      <c r="B40" s="630" t="s">
        <v>355</v>
      </c>
      <c r="C40" s="237"/>
      <c r="D40" s="236"/>
      <c r="E40" s="236"/>
      <c r="F40" s="236"/>
      <c r="G40" s="236"/>
      <c r="H40" s="239"/>
      <c r="I40" s="236"/>
      <c r="J40" s="236"/>
      <c r="K40" s="236"/>
      <c r="L40" s="236"/>
      <c r="M40" s="236"/>
    </row>
    <row r="41" spans="1:13" x14ac:dyDescent="0.25">
      <c r="A41" s="236"/>
      <c r="B41" s="63" t="s">
        <v>356</v>
      </c>
      <c r="C41" s="237"/>
      <c r="D41" s="236"/>
      <c r="E41" s="236"/>
      <c r="F41" s="236"/>
      <c r="G41" s="236"/>
      <c r="H41" s="239"/>
      <c r="I41" s="236"/>
      <c r="J41" s="236"/>
      <c r="K41" s="236"/>
      <c r="L41" s="236"/>
      <c r="M41" s="236"/>
    </row>
  </sheetData>
  <pageMargins left="0.31496062992125984" right="0.31496062992125984" top="0.35433070866141736" bottom="0.55118110236220474" header="0.11811023622047245" footer="0.31496062992125984"/>
  <pageSetup paperSize="9" scale="55" fitToWidth="2" fitToHeight="2" orientation="landscape" r:id="rId1"/>
  <headerFooter>
    <oddFooter>&amp;Lizpis: &amp;D&amp;C&amp;F&amp;Rsklop: &amp;"-,Krepko"&amp;12&amp;A</oddFooter>
  </headerFooter>
  <rowBreaks count="1" manualBreakCount="1">
    <brk id="2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60" zoomScaleNormal="85" workbookViewId="0">
      <selection activeCell="B2" sqref="B2"/>
    </sheetView>
  </sheetViews>
  <sheetFormatPr defaultRowHeight="15" x14ac:dyDescent="0.25"/>
  <cols>
    <col min="2" max="2" width="76.85546875" customWidth="1"/>
    <col min="3" max="3" width="16.5703125" customWidth="1"/>
    <col min="4" max="4" width="17.140625" customWidth="1"/>
    <col min="5" max="5" width="16" customWidth="1"/>
    <col min="6" max="6" width="15.5703125" customWidth="1"/>
    <col min="7" max="7" width="14.5703125" customWidth="1"/>
    <col min="8" max="8" width="12.140625" customWidth="1"/>
    <col min="9" max="9" width="12.28515625" customWidth="1"/>
    <col min="10" max="10" width="11.5703125" customWidth="1"/>
    <col min="11" max="12" width="13.42578125" customWidth="1"/>
    <col min="13" max="13" width="14.42578125" customWidth="1"/>
  </cols>
  <sheetData>
    <row r="1" spans="1:13" x14ac:dyDescent="0.25">
      <c r="A1" s="152"/>
      <c r="B1" s="153" t="s">
        <v>0</v>
      </c>
      <c r="C1" s="2" t="s">
        <v>245</v>
      </c>
      <c r="D1" s="152"/>
      <c r="E1" s="152"/>
      <c r="F1" s="152"/>
      <c r="G1" s="152"/>
      <c r="H1" s="152"/>
      <c r="I1" s="152"/>
      <c r="J1" s="152"/>
      <c r="K1" s="152"/>
      <c r="L1" s="152"/>
      <c r="M1" s="152"/>
    </row>
    <row r="2" spans="1:13" x14ac:dyDescent="0.25">
      <c r="A2" s="154"/>
      <c r="B2" s="115"/>
      <c r="C2" s="115"/>
      <c r="D2" s="155" t="s">
        <v>1</v>
      </c>
      <c r="E2" s="156"/>
      <c r="F2" s="157"/>
      <c r="G2" s="156"/>
      <c r="H2" s="156"/>
      <c r="I2" s="156"/>
      <c r="J2" s="156"/>
      <c r="K2" s="156"/>
      <c r="L2" s="158"/>
      <c r="M2" s="159"/>
    </row>
    <row r="3" spans="1:13" ht="15.75" thickBot="1" x14ac:dyDescent="0.3">
      <c r="A3" s="159"/>
      <c r="B3" s="120"/>
      <c r="C3" s="120"/>
      <c r="D3" s="155" t="s">
        <v>2</v>
      </c>
      <c r="E3" s="156"/>
      <c r="F3" s="157"/>
      <c r="G3" s="156"/>
      <c r="H3" s="156"/>
      <c r="I3" s="156"/>
      <c r="J3" s="156"/>
      <c r="K3" s="156"/>
      <c r="L3" s="158"/>
      <c r="M3" s="159"/>
    </row>
    <row r="4" spans="1:13" ht="15.75" thickBot="1" x14ac:dyDescent="0.3">
      <c r="A4" s="160"/>
      <c r="B4" s="428" t="s">
        <v>277</v>
      </c>
      <c r="C4" s="160"/>
      <c r="D4" s="160"/>
      <c r="E4" s="160"/>
      <c r="F4" s="160"/>
      <c r="G4" s="161"/>
      <c r="H4" s="161"/>
      <c r="I4" s="161"/>
      <c r="J4" s="161"/>
      <c r="K4" s="161"/>
      <c r="L4" s="161"/>
      <c r="M4" s="161"/>
    </row>
    <row r="5" spans="1:13" ht="16.5" thickBot="1" x14ac:dyDescent="0.3">
      <c r="A5" s="162"/>
      <c r="B5" s="163"/>
      <c r="C5" s="164"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4.25" customHeight="1"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24.75" customHeight="1" x14ac:dyDescent="0.25">
      <c r="A8" s="217">
        <v>22</v>
      </c>
      <c r="B8" s="166" t="s">
        <v>132</v>
      </c>
      <c r="C8" s="228"/>
      <c r="D8" s="229"/>
      <c r="E8" s="229"/>
      <c r="F8" s="229"/>
      <c r="G8" s="167"/>
      <c r="H8" s="168"/>
      <c r="I8" s="168"/>
      <c r="J8" s="168"/>
      <c r="K8" s="168"/>
      <c r="L8" s="168"/>
      <c r="M8" s="169"/>
    </row>
    <row r="9" spans="1:13" x14ac:dyDescent="0.25">
      <c r="A9" s="218" t="s">
        <v>8</v>
      </c>
      <c r="B9" s="219" t="s">
        <v>9</v>
      </c>
      <c r="C9" s="361" t="s">
        <v>24</v>
      </c>
      <c r="D9" s="222"/>
      <c r="E9" s="222"/>
      <c r="F9" s="222"/>
      <c r="G9" s="173"/>
      <c r="H9" s="174"/>
      <c r="I9" s="174"/>
      <c r="J9" s="174"/>
      <c r="K9" s="174"/>
      <c r="L9" s="174"/>
      <c r="M9" s="175"/>
    </row>
    <row r="10" spans="1:13" x14ac:dyDescent="0.25">
      <c r="A10" s="218" t="s">
        <v>11</v>
      </c>
      <c r="B10" s="219" t="s">
        <v>12</v>
      </c>
      <c r="C10" s="221">
        <v>42304</v>
      </c>
      <c r="D10" s="222"/>
      <c r="E10" s="222"/>
      <c r="F10" s="223"/>
      <c r="G10" s="173"/>
      <c r="H10" s="174"/>
      <c r="I10" s="174"/>
      <c r="J10" s="174"/>
      <c r="K10" s="174"/>
      <c r="L10" s="174"/>
      <c r="M10" s="175"/>
    </row>
    <row r="11" spans="1:13" ht="27" hidden="1" customHeight="1" x14ac:dyDescent="0.25">
      <c r="A11" s="218" t="s">
        <v>13</v>
      </c>
      <c r="B11" s="224" t="s">
        <v>14</v>
      </c>
      <c r="C11" s="225" t="s">
        <v>133</v>
      </c>
      <c r="D11" s="222"/>
      <c r="E11" s="222"/>
      <c r="F11" s="222"/>
      <c r="G11" s="173"/>
      <c r="H11" s="174"/>
      <c r="I11" s="174"/>
      <c r="J11" s="174"/>
      <c r="K11" s="174"/>
      <c r="L11" s="174"/>
      <c r="M11" s="175"/>
    </row>
    <row r="12" spans="1:13" ht="53.25" customHeight="1" x14ac:dyDescent="0.25">
      <c r="A12" s="396" t="s">
        <v>99</v>
      </c>
      <c r="B12" s="192" t="s">
        <v>378</v>
      </c>
      <c r="C12" s="193" t="s">
        <v>16</v>
      </c>
      <c r="D12" s="194">
        <v>8000</v>
      </c>
      <c r="E12" s="227" t="s">
        <v>17</v>
      </c>
      <c r="F12" s="195">
        <v>3</v>
      </c>
      <c r="G12" s="258"/>
      <c r="H12" s="32"/>
      <c r="I12" s="188">
        <f t="shared" ref="I12:I13" si="0">G12*H12/100</f>
        <v>0</v>
      </c>
      <c r="J12" s="189">
        <f t="shared" ref="J12:J13" si="1">+G12+I12</f>
        <v>0</v>
      </c>
      <c r="K12" s="189">
        <f>G12*F12*D12</f>
        <v>0</v>
      </c>
      <c r="L12" s="190">
        <f t="shared" ref="L12:L13" si="2">+K12*H12/100</f>
        <v>0</v>
      </c>
      <c r="M12" s="191">
        <f t="shared" ref="M12:M13" si="3">+K12+L12</f>
        <v>0</v>
      </c>
    </row>
    <row r="13" spans="1:13" ht="53.25" customHeight="1" thickBot="1" x14ac:dyDescent="0.3">
      <c r="A13" s="396" t="s">
        <v>100</v>
      </c>
      <c r="B13" s="192" t="s">
        <v>136</v>
      </c>
      <c r="C13" s="193" t="s">
        <v>16</v>
      </c>
      <c r="D13" s="194">
        <v>8000</v>
      </c>
      <c r="E13" s="227" t="s">
        <v>17</v>
      </c>
      <c r="F13" s="195">
        <v>3</v>
      </c>
      <c r="G13" s="258"/>
      <c r="H13" s="139">
        <f>+$H$12</f>
        <v>0</v>
      </c>
      <c r="I13" s="188">
        <f t="shared" si="0"/>
        <v>0</v>
      </c>
      <c r="J13" s="189">
        <f t="shared" si="1"/>
        <v>0</v>
      </c>
      <c r="K13" s="189">
        <f>G13*F13*D13</f>
        <v>0</v>
      </c>
      <c r="L13" s="190">
        <f t="shared" si="2"/>
        <v>0</v>
      </c>
      <c r="M13" s="191">
        <f t="shared" si="3"/>
        <v>0</v>
      </c>
    </row>
    <row r="14" spans="1:13" ht="15.75" thickBot="1" x14ac:dyDescent="0.3">
      <c r="A14" s="232"/>
      <c r="B14" s="233"/>
      <c r="C14" s="234"/>
      <c r="D14" s="233"/>
      <c r="E14" s="233"/>
      <c r="F14" s="233"/>
      <c r="G14" s="439"/>
      <c r="H14" s="233"/>
      <c r="I14" s="233"/>
      <c r="J14" s="233"/>
      <c r="K14" s="607">
        <f>SUM(K12:K13)</f>
        <v>0</v>
      </c>
      <c r="L14" s="608">
        <f>SUM(L12:L13)</f>
        <v>0</v>
      </c>
      <c r="M14" s="607">
        <f>SUM(M12:M13)</f>
        <v>0</v>
      </c>
    </row>
    <row r="15" spans="1:13" s="425" customFormat="1" x14ac:dyDescent="0.25">
      <c r="A15" s="236"/>
      <c r="B15" s="236"/>
      <c r="C15" s="237"/>
      <c r="D15" s="236"/>
      <c r="E15" s="236"/>
      <c r="F15" s="236"/>
      <c r="G15" s="238"/>
      <c r="H15" s="239"/>
      <c r="I15" s="236"/>
      <c r="J15" s="236"/>
      <c r="K15" s="236"/>
      <c r="L15" s="236"/>
      <c r="M15" s="426">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ht="15.75" thickBot="1" x14ac:dyDescent="0.3">
      <c r="A17" s="240"/>
      <c r="B17" s="241"/>
      <c r="C17" s="242"/>
      <c r="D17" s="241"/>
      <c r="E17" s="241"/>
      <c r="F17" s="241"/>
      <c r="G17" s="455" t="s">
        <v>346</v>
      </c>
      <c r="H17" s="243"/>
      <c r="I17" s="241"/>
      <c r="J17" s="241"/>
      <c r="K17" s="56">
        <f>SUM(K14)</f>
        <v>0</v>
      </c>
      <c r="L17" s="57">
        <f>SUM(L14)</f>
        <v>0</v>
      </c>
      <c r="M17" s="466">
        <f>SUM(M14)</f>
        <v>0</v>
      </c>
    </row>
    <row r="18" spans="1:13" x14ac:dyDescent="0.25">
      <c r="A18" s="236"/>
      <c r="B18" s="630" t="s">
        <v>357</v>
      </c>
      <c r="C18" s="237"/>
      <c r="D18" s="236"/>
      <c r="E18" s="236"/>
      <c r="F18" s="236"/>
      <c r="G18" s="236"/>
      <c r="H18" s="239"/>
      <c r="I18" s="236"/>
      <c r="J18" s="236"/>
      <c r="K18" s="236"/>
      <c r="L18" s="236"/>
      <c r="M18" s="235">
        <f>+M17-L17-K17</f>
        <v>0</v>
      </c>
    </row>
    <row r="19" spans="1:13" x14ac:dyDescent="0.25">
      <c r="A19" s="236"/>
      <c r="B19" s="629" t="s">
        <v>360</v>
      </c>
      <c r="C19" s="237"/>
      <c r="D19" s="236"/>
      <c r="E19" s="236"/>
      <c r="F19" s="236"/>
      <c r="G19" s="236"/>
      <c r="H19" s="239"/>
      <c r="I19" s="236"/>
      <c r="J19" s="236"/>
      <c r="K19" s="236" t="str">
        <f>+B4</f>
        <v>15. sklop: VO Zaloška Gorica, Petrovče</v>
      </c>
      <c r="L19" s="236"/>
      <c r="M19" s="236"/>
    </row>
    <row r="20" spans="1:13" x14ac:dyDescent="0.25">
      <c r="A20" s="236"/>
      <c r="B20" s="630" t="s">
        <v>355</v>
      </c>
      <c r="C20" s="237"/>
      <c r="D20" s="236"/>
      <c r="E20" s="236"/>
      <c r="F20" s="236"/>
      <c r="G20" s="236"/>
      <c r="H20" s="239"/>
      <c r="I20" s="236"/>
      <c r="J20" s="236"/>
      <c r="K20" s="236"/>
      <c r="L20" s="236"/>
      <c r="M20" s="236"/>
    </row>
    <row r="21" spans="1:13" x14ac:dyDescent="0.25">
      <c r="A21" s="236"/>
      <c r="B21" s="63" t="s">
        <v>356</v>
      </c>
      <c r="C21" s="237"/>
      <c r="D21" s="236"/>
      <c r="E21" s="236"/>
      <c r="F21" s="236"/>
      <c r="G21" s="236"/>
      <c r="H21" s="239"/>
      <c r="I21" s="236"/>
      <c r="J21" s="236"/>
      <c r="K21" s="236"/>
      <c r="L21" s="236"/>
      <c r="M21" s="236"/>
    </row>
    <row r="22" spans="1:13" x14ac:dyDescent="0.25">
      <c r="C22" s="1"/>
    </row>
  </sheetData>
  <pageMargins left="0.31496062992125984" right="0.31496062992125984" top="0.35433070866141736" bottom="0.55118110236220474" header="0.11811023622047245" footer="0.31496062992125984"/>
  <pageSetup paperSize="9" scale="57" orientation="landscape" r:id="rId1"/>
  <headerFooter>
    <oddFooter>&amp;Lizpis: &amp;D&amp;C&amp;F&amp;Rsklop: &amp;"-,Krepko"&amp;12&amp;A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view="pageBreakPreview" topLeftCell="A2" zoomScale="60" zoomScaleNormal="85" workbookViewId="0">
      <selection activeCell="B2" sqref="B2"/>
    </sheetView>
  </sheetViews>
  <sheetFormatPr defaultRowHeight="15" x14ac:dyDescent="0.25"/>
  <cols>
    <col min="2" max="2" width="89.5703125" customWidth="1"/>
    <col min="3" max="3" width="14.140625" customWidth="1"/>
    <col min="4" max="4" width="12.5703125" customWidth="1"/>
    <col min="5" max="5" width="12.28515625" customWidth="1"/>
    <col min="6" max="6" width="15.5703125" customWidth="1"/>
    <col min="7" max="7" width="14.85546875" customWidth="1"/>
    <col min="8" max="9" width="14.42578125" customWidth="1"/>
    <col min="10" max="10" width="13.5703125" customWidth="1"/>
    <col min="11" max="11" width="12" customWidth="1"/>
    <col min="12" max="12" width="11.85546875" customWidth="1"/>
    <col min="13" max="13" width="14.28515625" customWidth="1"/>
  </cols>
  <sheetData>
    <row r="1" spans="1:14" x14ac:dyDescent="0.25">
      <c r="A1" s="1"/>
      <c r="B1" s="2" t="s">
        <v>0</v>
      </c>
      <c r="C1" s="2" t="s">
        <v>245</v>
      </c>
      <c r="D1" s="1"/>
      <c r="E1" s="1"/>
      <c r="F1" s="1"/>
      <c r="G1" s="1"/>
      <c r="H1" s="1"/>
      <c r="I1" s="1"/>
      <c r="J1" s="1"/>
      <c r="K1" s="1"/>
      <c r="L1" s="1"/>
      <c r="M1" s="1"/>
      <c r="N1" s="1"/>
    </row>
    <row r="2" spans="1:14" x14ac:dyDescent="0.25">
      <c r="A2" s="4"/>
      <c r="B2" s="115"/>
      <c r="C2" s="115"/>
      <c r="D2" s="6" t="s">
        <v>1</v>
      </c>
      <c r="E2" s="116"/>
      <c r="F2" s="117"/>
      <c r="G2" s="116"/>
      <c r="H2" s="116"/>
      <c r="I2" s="116"/>
      <c r="J2" s="116"/>
      <c r="K2" s="116"/>
      <c r="L2" s="118"/>
      <c r="M2" s="119"/>
      <c r="N2" s="119"/>
    </row>
    <row r="3" spans="1:14" ht="15.75" thickBot="1" x14ac:dyDescent="0.3">
      <c r="A3" s="119"/>
      <c r="B3" s="120"/>
      <c r="C3" s="120"/>
      <c r="D3" s="6" t="s">
        <v>2</v>
      </c>
      <c r="E3" s="116"/>
      <c r="F3" s="117"/>
      <c r="G3" s="116"/>
      <c r="H3" s="116"/>
      <c r="I3" s="116"/>
      <c r="J3" s="116"/>
      <c r="K3" s="116"/>
      <c r="L3" s="118"/>
      <c r="M3" s="119"/>
      <c r="N3" s="119"/>
    </row>
    <row r="4" spans="1:14" ht="15.75" thickBot="1" x14ac:dyDescent="0.3">
      <c r="A4" s="121"/>
      <c r="B4" s="428" t="s">
        <v>279</v>
      </c>
      <c r="C4" s="121"/>
      <c r="D4" s="121"/>
      <c r="E4" s="121"/>
      <c r="F4" s="121"/>
      <c r="G4" s="122"/>
      <c r="H4" s="122"/>
      <c r="I4" s="122"/>
      <c r="J4" s="122"/>
      <c r="K4" s="122"/>
      <c r="L4" s="122"/>
      <c r="M4" s="122"/>
      <c r="N4" s="122"/>
    </row>
    <row r="5" spans="1:14" ht="16.5" thickBot="1" x14ac:dyDescent="0.3">
      <c r="A5" s="111"/>
      <c r="B5" s="110"/>
      <c r="C5" s="15" t="s">
        <v>3</v>
      </c>
      <c r="D5" s="1"/>
      <c r="E5" s="1"/>
      <c r="F5" s="1"/>
      <c r="G5" s="1"/>
      <c r="H5" s="1"/>
      <c r="I5" s="1"/>
      <c r="J5" s="1"/>
      <c r="K5" s="1"/>
      <c r="L5" s="1"/>
      <c r="M5" s="1"/>
      <c r="N5" s="1"/>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5.75" thickBot="1" x14ac:dyDescent="0.3">
      <c r="A7" s="588">
        <v>1</v>
      </c>
      <c r="B7" s="589">
        <v>2</v>
      </c>
      <c r="C7" s="590">
        <v>3</v>
      </c>
      <c r="D7" s="589">
        <v>4</v>
      </c>
      <c r="E7" s="589">
        <v>5</v>
      </c>
      <c r="F7" s="591">
        <v>6</v>
      </c>
      <c r="G7" s="592">
        <v>7</v>
      </c>
      <c r="H7" s="589">
        <v>8</v>
      </c>
      <c r="I7" s="589" t="s">
        <v>137</v>
      </c>
      <c r="J7" s="589" t="s">
        <v>138</v>
      </c>
      <c r="K7" s="589" t="s">
        <v>323</v>
      </c>
      <c r="L7" s="589" t="s">
        <v>139</v>
      </c>
      <c r="M7" s="593" t="s">
        <v>140</v>
      </c>
      <c r="N7" s="13"/>
    </row>
    <row r="8" spans="1:14" ht="30" customHeight="1" x14ac:dyDescent="0.25">
      <c r="A8" s="551">
        <v>23</v>
      </c>
      <c r="B8" s="552" t="s">
        <v>340</v>
      </c>
      <c r="C8" s="553"/>
      <c r="D8" s="553"/>
      <c r="E8" s="553"/>
      <c r="F8" s="554"/>
      <c r="G8" s="65"/>
      <c r="H8" s="555"/>
      <c r="I8" s="555"/>
      <c r="J8" s="555"/>
      <c r="K8" s="555"/>
      <c r="L8" s="555"/>
      <c r="M8" s="128"/>
      <c r="N8" s="1"/>
    </row>
    <row r="9" spans="1:14" x14ac:dyDescent="0.25">
      <c r="A9" s="383" t="s">
        <v>8</v>
      </c>
      <c r="B9" s="67" t="s">
        <v>9</v>
      </c>
      <c r="C9" s="359" t="s">
        <v>69</v>
      </c>
      <c r="D9" s="127"/>
      <c r="E9" s="127"/>
      <c r="F9" s="127"/>
      <c r="G9" s="65"/>
      <c r="H9" s="1"/>
      <c r="I9" s="1"/>
      <c r="J9" s="1"/>
      <c r="K9" s="1"/>
      <c r="L9" s="1"/>
      <c r="M9" s="128"/>
      <c r="N9" s="1"/>
    </row>
    <row r="10" spans="1:14" x14ac:dyDescent="0.25">
      <c r="A10" s="383" t="s">
        <v>11</v>
      </c>
      <c r="B10" s="67" t="s">
        <v>12</v>
      </c>
      <c r="C10" s="23">
        <v>42205</v>
      </c>
      <c r="D10" s="68"/>
      <c r="E10" s="68"/>
      <c r="F10" s="129"/>
      <c r="G10" s="65"/>
      <c r="H10" s="1"/>
      <c r="I10" s="1"/>
      <c r="J10" s="1"/>
      <c r="K10" s="1"/>
      <c r="L10" s="1"/>
      <c r="M10" s="128"/>
      <c r="N10" s="1"/>
    </row>
    <row r="11" spans="1:14" ht="25.5" hidden="1" customHeight="1" x14ac:dyDescent="0.25">
      <c r="A11" s="383" t="s">
        <v>13</v>
      </c>
      <c r="B11" s="71" t="s">
        <v>14</v>
      </c>
      <c r="C11" s="20" t="s">
        <v>70</v>
      </c>
      <c r="D11" s="80"/>
      <c r="E11" s="80"/>
      <c r="F11" s="80"/>
      <c r="G11" s="130"/>
      <c r="H11" s="131"/>
      <c r="I11" s="131"/>
      <c r="J11" s="131"/>
      <c r="K11" s="131"/>
      <c r="L11" s="131"/>
      <c r="M11" s="132"/>
      <c r="N11" s="1"/>
    </row>
    <row r="12" spans="1:14" ht="95.25" customHeight="1" x14ac:dyDescent="0.25">
      <c r="A12" s="384" t="s">
        <v>102</v>
      </c>
      <c r="B12" s="74" t="s">
        <v>379</v>
      </c>
      <c r="C12" s="28" t="s">
        <v>16</v>
      </c>
      <c r="D12" s="134">
        <v>5200</v>
      </c>
      <c r="E12" s="66" t="s">
        <v>17</v>
      </c>
      <c r="F12" s="135">
        <v>4</v>
      </c>
      <c r="G12" s="258"/>
      <c r="H12" s="32"/>
      <c r="I12" s="33">
        <f>G12*H12/100</f>
        <v>0</v>
      </c>
      <c r="J12" s="34">
        <f>+G12+I12</f>
        <v>0</v>
      </c>
      <c r="K12" s="34">
        <f>G12*F12*D12</f>
        <v>0</v>
      </c>
      <c r="L12" s="35">
        <f>+K12*H12/100</f>
        <v>0</v>
      </c>
      <c r="M12" s="136">
        <f>+K12+L12</f>
        <v>0</v>
      </c>
      <c r="N12" s="1"/>
    </row>
    <row r="13" spans="1:14" ht="58.5" customHeight="1" x14ac:dyDescent="0.25">
      <c r="A13" s="384" t="s">
        <v>103</v>
      </c>
      <c r="B13" s="74" t="s">
        <v>380</v>
      </c>
      <c r="C13" s="28"/>
      <c r="D13" s="134"/>
      <c r="E13" s="66"/>
      <c r="F13" s="135"/>
      <c r="G13" s="65"/>
      <c r="H13" s="1"/>
      <c r="I13" s="1"/>
      <c r="J13" s="1"/>
      <c r="K13" s="1"/>
      <c r="L13" s="1"/>
      <c r="M13" s="128"/>
      <c r="N13" s="1"/>
    </row>
    <row r="14" spans="1:14" ht="26.25" customHeight="1" x14ac:dyDescent="0.25">
      <c r="A14" s="384" t="s">
        <v>280</v>
      </c>
      <c r="B14" s="36" t="s">
        <v>20</v>
      </c>
      <c r="C14" s="37" t="s">
        <v>16</v>
      </c>
      <c r="D14" s="137">
        <v>2000</v>
      </c>
      <c r="E14" s="66" t="s">
        <v>17</v>
      </c>
      <c r="F14" s="138">
        <v>4</v>
      </c>
      <c r="G14" s="258"/>
      <c r="H14" s="139">
        <f>+$H$12</f>
        <v>0</v>
      </c>
      <c r="I14" s="33">
        <f t="shared" ref="I14:I15" si="0">G14*H14/100</f>
        <v>0</v>
      </c>
      <c r="J14" s="34">
        <f t="shared" ref="J14:J15" si="1">+G14+I14</f>
        <v>0</v>
      </c>
      <c r="K14" s="34">
        <f>G14*F14*D14</f>
        <v>0</v>
      </c>
      <c r="L14" s="35">
        <f t="shared" ref="L14:L15" si="2">+K14*H14/100</f>
        <v>0</v>
      </c>
      <c r="M14" s="136">
        <f t="shared" ref="M14:M15" si="3">+K14+L14</f>
        <v>0</v>
      </c>
      <c r="N14" s="1"/>
    </row>
    <row r="15" spans="1:14" ht="33.75" customHeight="1" x14ac:dyDescent="0.25">
      <c r="A15" s="380" t="s">
        <v>281</v>
      </c>
      <c r="B15" s="36" t="s">
        <v>21</v>
      </c>
      <c r="C15" s="37" t="s">
        <v>16</v>
      </c>
      <c r="D15" s="137">
        <v>3200</v>
      </c>
      <c r="E15" s="66" t="s">
        <v>17</v>
      </c>
      <c r="F15" s="609">
        <v>4</v>
      </c>
      <c r="G15" s="258"/>
      <c r="H15" s="139">
        <f>+$H$12</f>
        <v>0</v>
      </c>
      <c r="I15" s="33">
        <f t="shared" si="0"/>
        <v>0</v>
      </c>
      <c r="J15" s="34">
        <f t="shared" si="1"/>
        <v>0</v>
      </c>
      <c r="K15" s="34">
        <f>G15*F15*D15</f>
        <v>0</v>
      </c>
      <c r="L15" s="35">
        <f t="shared" si="2"/>
        <v>0</v>
      </c>
      <c r="M15" s="35">
        <f t="shared" si="3"/>
        <v>0</v>
      </c>
      <c r="N15" s="1"/>
    </row>
    <row r="16" spans="1:14" s="425" customFormat="1" ht="15.75" thickBot="1" x14ac:dyDescent="0.3">
      <c r="A16" s="462"/>
      <c r="B16" s="463"/>
      <c r="C16" s="457"/>
      <c r="D16" s="463"/>
      <c r="E16" s="463"/>
      <c r="F16" s="463"/>
      <c r="G16" s="438"/>
      <c r="H16" s="463"/>
      <c r="I16" s="463"/>
      <c r="J16" s="463"/>
      <c r="K16" s="474">
        <f>SUM(K12:K15)</f>
        <v>0</v>
      </c>
      <c r="L16" s="471">
        <f>SUM(L12:L15)</f>
        <v>0</v>
      </c>
      <c r="M16" s="471">
        <f>SUM(M12:M15)</f>
        <v>0</v>
      </c>
    </row>
    <row r="17" spans="1:14" s="425" customFormat="1" ht="15.75" x14ac:dyDescent="0.25">
      <c r="A17" s="162"/>
      <c r="B17" s="163"/>
      <c r="C17" s="165"/>
      <c r="D17" s="165"/>
      <c r="E17" s="165"/>
      <c r="F17" s="165"/>
      <c r="G17" s="165"/>
      <c r="H17" s="165"/>
      <c r="I17" s="165"/>
      <c r="J17" s="165"/>
      <c r="K17" s="165"/>
      <c r="L17" s="165"/>
      <c r="M17" s="426">
        <f>+M16-L16-K16</f>
        <v>0</v>
      </c>
    </row>
    <row r="18" spans="1:14" ht="15.75" thickBot="1" x14ac:dyDescent="0.3">
      <c r="A18" s="401"/>
      <c r="B18" s="140"/>
      <c r="C18" s="141"/>
      <c r="D18" s="142"/>
      <c r="E18" s="143"/>
      <c r="F18" s="144"/>
      <c r="G18" s="145"/>
      <c r="H18" s="146"/>
      <c r="I18" s="146"/>
      <c r="J18" s="146"/>
      <c r="K18" s="146"/>
      <c r="L18" s="146"/>
      <c r="M18" s="147"/>
      <c r="N18" s="1"/>
    </row>
    <row r="19" spans="1:14" ht="35.25" customHeight="1" x14ac:dyDescent="0.25">
      <c r="A19" s="382">
        <v>24</v>
      </c>
      <c r="B19" s="123" t="s">
        <v>341</v>
      </c>
      <c r="C19" s="148"/>
      <c r="D19" s="149"/>
      <c r="E19" s="149"/>
      <c r="F19" s="149"/>
      <c r="G19" s="124"/>
      <c r="H19" s="125"/>
      <c r="I19" s="125"/>
      <c r="J19" s="125"/>
      <c r="K19" s="125"/>
      <c r="L19" s="125"/>
      <c r="M19" s="126"/>
      <c r="N19" s="1"/>
    </row>
    <row r="20" spans="1:14" x14ac:dyDescent="0.25">
      <c r="A20" s="383" t="s">
        <v>8</v>
      </c>
      <c r="B20" s="67" t="s">
        <v>9</v>
      </c>
      <c r="C20" s="355" t="s">
        <v>69</v>
      </c>
      <c r="D20" s="80"/>
      <c r="E20" s="80"/>
      <c r="F20" s="80"/>
      <c r="G20" s="65"/>
      <c r="H20" s="1"/>
      <c r="I20" s="1"/>
      <c r="J20" s="1"/>
      <c r="K20" s="1"/>
      <c r="L20" s="1"/>
      <c r="M20" s="128"/>
      <c r="N20" s="1"/>
    </row>
    <row r="21" spans="1:14" x14ac:dyDescent="0.25">
      <c r="A21" s="383" t="s">
        <v>11</v>
      </c>
      <c r="B21" s="67" t="s">
        <v>12</v>
      </c>
      <c r="C21" s="23">
        <v>42205</v>
      </c>
      <c r="D21" s="68"/>
      <c r="E21" s="68"/>
      <c r="F21" s="129"/>
      <c r="G21" s="65"/>
      <c r="H21" s="1"/>
      <c r="I21" s="1"/>
      <c r="J21" s="1"/>
      <c r="K21" s="1"/>
      <c r="L21" s="1"/>
      <c r="M21" s="128"/>
      <c r="N21" s="1"/>
    </row>
    <row r="22" spans="1:14" ht="21.75" hidden="1" customHeight="1" x14ac:dyDescent="0.25">
      <c r="A22" s="383" t="s">
        <v>13</v>
      </c>
      <c r="B22" s="71" t="s">
        <v>14</v>
      </c>
      <c r="C22" s="20" t="s">
        <v>70</v>
      </c>
      <c r="D22" s="80"/>
      <c r="E22" s="80"/>
      <c r="F22" s="80"/>
      <c r="G22" s="65"/>
      <c r="H22" s="1"/>
      <c r="I22" s="1"/>
      <c r="J22" s="1"/>
      <c r="K22" s="1"/>
      <c r="L22" s="1"/>
      <c r="M22" s="128"/>
      <c r="N22" s="1"/>
    </row>
    <row r="23" spans="1:14" ht="47.25" customHeight="1" x14ac:dyDescent="0.25">
      <c r="A23" s="384" t="s">
        <v>107</v>
      </c>
      <c r="B23" s="74" t="s">
        <v>74</v>
      </c>
      <c r="C23" s="28" t="s">
        <v>75</v>
      </c>
      <c r="D23" s="150">
        <v>2800</v>
      </c>
      <c r="E23" s="66" t="s">
        <v>17</v>
      </c>
      <c r="F23" s="151">
        <v>1</v>
      </c>
      <c r="G23" s="258"/>
      <c r="H23" s="139">
        <f t="shared" ref="H23:H24" si="4">+$H$12</f>
        <v>0</v>
      </c>
      <c r="I23" s="33">
        <f t="shared" ref="I23:I24" si="5">G23*H23/100</f>
        <v>0</v>
      </c>
      <c r="J23" s="34">
        <f t="shared" ref="J23:J24" si="6">+G23+I23</f>
        <v>0</v>
      </c>
      <c r="K23" s="34">
        <f>G23*F23*D23</f>
        <v>0</v>
      </c>
      <c r="L23" s="35">
        <f t="shared" ref="L23:L24" si="7">+K23*H23/100</f>
        <v>0</v>
      </c>
      <c r="M23" s="136">
        <f t="shared" ref="M23:M24" si="8">+K23+L23</f>
        <v>0</v>
      </c>
      <c r="N23" s="1"/>
    </row>
    <row r="24" spans="1:14" ht="57" customHeight="1" x14ac:dyDescent="0.25">
      <c r="A24" s="380" t="s">
        <v>108</v>
      </c>
      <c r="B24" s="74" t="s">
        <v>77</v>
      </c>
      <c r="C24" s="28" t="s">
        <v>75</v>
      </c>
      <c r="D24" s="134">
        <v>2000</v>
      </c>
      <c r="E24" s="66" t="s">
        <v>17</v>
      </c>
      <c r="F24" s="28">
        <v>1</v>
      </c>
      <c r="G24" s="258"/>
      <c r="H24" s="139">
        <f t="shared" si="4"/>
        <v>0</v>
      </c>
      <c r="I24" s="33">
        <f t="shared" si="5"/>
        <v>0</v>
      </c>
      <c r="J24" s="34">
        <f t="shared" si="6"/>
        <v>0</v>
      </c>
      <c r="K24" s="34">
        <f>G24*F24*D24</f>
        <v>0</v>
      </c>
      <c r="L24" s="35">
        <f t="shared" si="7"/>
        <v>0</v>
      </c>
      <c r="M24" s="35">
        <f t="shared" si="8"/>
        <v>0</v>
      </c>
      <c r="N24" s="1"/>
    </row>
    <row r="25" spans="1:14" ht="15.75" thickBot="1" x14ac:dyDescent="0.3">
      <c r="A25" s="462"/>
      <c r="B25" s="463"/>
      <c r="C25" s="463"/>
      <c r="D25" s="463"/>
      <c r="E25" s="463"/>
      <c r="F25" s="463"/>
      <c r="G25" s="438"/>
      <c r="H25" s="463"/>
      <c r="I25" s="463"/>
      <c r="J25" s="463"/>
      <c r="K25" s="474">
        <f>SUM(K23:K24)</f>
        <v>0</v>
      </c>
      <c r="L25" s="474">
        <f>SUM(L23:L24)</f>
        <v>0</v>
      </c>
      <c r="M25" s="474">
        <f>SUM(M23:M24)</f>
        <v>0</v>
      </c>
      <c r="N25" s="78"/>
    </row>
    <row r="26" spans="1:14" ht="15.75" x14ac:dyDescent="0.25">
      <c r="A26" s="111"/>
      <c r="B26" s="110"/>
      <c r="C26" s="1"/>
      <c r="D26" s="1"/>
      <c r="E26" s="1"/>
      <c r="F26" s="1"/>
      <c r="G26" s="1"/>
      <c r="H26" s="1"/>
      <c r="I26" s="1"/>
      <c r="J26" s="1"/>
      <c r="K26" s="1"/>
      <c r="L26" s="1"/>
      <c r="M26" s="58">
        <f>+M25-L25-K25</f>
        <v>0</v>
      </c>
      <c r="N26" s="1"/>
    </row>
    <row r="27" spans="1:14" s="425" customFormat="1" ht="15.75" thickBot="1" x14ac:dyDescent="0.3">
      <c r="A27" s="236"/>
      <c r="B27" s="507" t="s">
        <v>169</v>
      </c>
      <c r="C27" s="237"/>
      <c r="D27" s="236"/>
      <c r="E27" s="236"/>
      <c r="F27" s="236"/>
      <c r="G27" s="236"/>
      <c r="H27" s="239"/>
      <c r="I27" s="236"/>
      <c r="J27" s="236"/>
      <c r="K27" s="236"/>
      <c r="L27" s="236"/>
      <c r="M27" s="235"/>
    </row>
    <row r="28" spans="1:14" ht="15.75" thickBot="1" x14ac:dyDescent="0.3">
      <c r="A28" s="59"/>
      <c r="B28" s="60"/>
      <c r="C28" s="60"/>
      <c r="D28" s="60"/>
      <c r="E28" s="60"/>
      <c r="F28" s="60"/>
      <c r="G28" s="455" t="s">
        <v>346</v>
      </c>
      <c r="H28" s="61"/>
      <c r="I28" s="60"/>
      <c r="J28" s="60"/>
      <c r="K28" s="56">
        <f>SUM(K25,K16)</f>
        <v>0</v>
      </c>
      <c r="L28" s="57">
        <f>SUM(L25,L16)</f>
        <v>0</v>
      </c>
      <c r="M28" s="466">
        <f>SUM(M25,M16)</f>
        <v>0</v>
      </c>
      <c r="N28" s="79"/>
    </row>
    <row r="29" spans="1:14" x14ac:dyDescent="0.25">
      <c r="A29" s="13"/>
      <c r="B29" s="630" t="s">
        <v>357</v>
      </c>
      <c r="C29" s="13"/>
      <c r="D29" s="13"/>
      <c r="E29" s="13"/>
      <c r="F29" s="13"/>
      <c r="G29" s="13"/>
      <c r="H29" s="17"/>
      <c r="I29" s="13"/>
      <c r="J29" s="13"/>
      <c r="K29" s="13"/>
      <c r="L29" s="13"/>
      <c r="M29" s="58">
        <f>+M28-L28-K28</f>
        <v>0</v>
      </c>
      <c r="N29" s="13"/>
    </row>
    <row r="30" spans="1:14" x14ac:dyDescent="0.25">
      <c r="A30" s="13"/>
      <c r="B30" s="629" t="s">
        <v>360</v>
      </c>
      <c r="C30" s="13"/>
      <c r="D30" s="13"/>
      <c r="E30" s="13"/>
      <c r="F30" s="13"/>
      <c r="G30" s="13"/>
      <c r="H30" s="17"/>
      <c r="I30" s="13"/>
      <c r="J30" s="13"/>
      <c r="K30" s="13" t="str">
        <f>+B4</f>
        <v>16. sklop: VMS in VO Berek, Murska Sobota</v>
      </c>
      <c r="L30" s="13"/>
      <c r="M30" s="13"/>
      <c r="N30" s="13"/>
    </row>
    <row r="31" spans="1:14" x14ac:dyDescent="0.25">
      <c r="A31" s="13"/>
      <c r="B31" s="630" t="s">
        <v>355</v>
      </c>
      <c r="C31" s="13"/>
      <c r="D31" s="13"/>
      <c r="E31" s="13"/>
      <c r="F31" s="13"/>
      <c r="G31" s="13"/>
      <c r="H31" s="17"/>
      <c r="I31" s="13"/>
      <c r="J31" s="13"/>
      <c r="K31" s="13"/>
      <c r="L31" s="13"/>
      <c r="M31" s="13"/>
      <c r="N31" s="13"/>
    </row>
    <row r="32" spans="1:14" x14ac:dyDescent="0.25">
      <c r="A32" s="13"/>
      <c r="B32" s="63" t="s">
        <v>356</v>
      </c>
      <c r="C32" s="13"/>
      <c r="D32" s="13"/>
      <c r="E32" s="13"/>
      <c r="F32" s="13"/>
      <c r="G32" s="13"/>
      <c r="H32" s="17"/>
      <c r="I32" s="13"/>
      <c r="J32" s="13"/>
      <c r="K32" s="13"/>
      <c r="L32" s="13"/>
      <c r="M32" s="13"/>
      <c r="N32" s="13"/>
    </row>
    <row r="33" spans="1:14" ht="15.75" x14ac:dyDescent="0.25">
      <c r="A33" s="111"/>
      <c r="B33" s="110"/>
      <c r="C33" s="1"/>
      <c r="D33" s="1"/>
      <c r="E33" s="1"/>
      <c r="F33" s="1"/>
      <c r="G33" s="1"/>
      <c r="H33" s="1"/>
      <c r="I33" s="1"/>
      <c r="J33" s="1"/>
      <c r="K33" s="1"/>
      <c r="L33" s="1"/>
      <c r="M33" s="1"/>
      <c r="N33" s="1"/>
    </row>
  </sheetData>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view="pageBreakPreview" zoomScale="60" zoomScaleNormal="70" workbookViewId="0">
      <selection activeCell="B2" sqref="B2"/>
    </sheetView>
  </sheetViews>
  <sheetFormatPr defaultRowHeight="15" x14ac:dyDescent="0.25"/>
  <cols>
    <col min="2" max="2" width="53.28515625" customWidth="1"/>
    <col min="3" max="3" width="17.85546875" customWidth="1"/>
    <col min="4" max="4" width="15.28515625" customWidth="1"/>
    <col min="5" max="5" width="13.5703125" customWidth="1"/>
    <col min="6" max="7" width="15.5703125" customWidth="1"/>
    <col min="8" max="8" width="11" customWidth="1"/>
    <col min="9" max="9" width="15.5703125" customWidth="1"/>
    <col min="10" max="10" width="13" customWidth="1"/>
    <col min="11" max="11" width="13.28515625" customWidth="1"/>
    <col min="12" max="12" width="12.140625" customWidth="1"/>
    <col min="13" max="13" width="14" customWidth="1"/>
  </cols>
  <sheetData>
    <row r="1" spans="1:13" x14ac:dyDescent="0.25">
      <c r="A1" s="1"/>
      <c r="B1" s="2" t="s">
        <v>0</v>
      </c>
      <c r="C1" s="2" t="s">
        <v>245</v>
      </c>
      <c r="D1" s="1"/>
      <c r="E1" s="1"/>
      <c r="F1" s="1"/>
      <c r="G1" s="1"/>
      <c r="H1" s="1"/>
      <c r="I1" s="1"/>
      <c r="J1" s="1"/>
      <c r="K1" s="1"/>
      <c r="L1" s="1"/>
      <c r="M1" s="1"/>
    </row>
    <row r="2" spans="1:13" x14ac:dyDescent="0.25">
      <c r="A2" s="4"/>
      <c r="B2" s="115"/>
      <c r="C2" s="115"/>
      <c r="D2" s="6" t="s">
        <v>1</v>
      </c>
      <c r="E2" s="116"/>
      <c r="F2" s="117"/>
      <c r="G2" s="116"/>
      <c r="H2" s="116"/>
      <c r="I2" s="116"/>
      <c r="J2" s="116"/>
      <c r="K2" s="116"/>
      <c r="L2" s="118"/>
      <c r="M2" s="119"/>
    </row>
    <row r="3" spans="1:13" ht="15.75" thickBot="1" x14ac:dyDescent="0.3">
      <c r="A3" s="119"/>
      <c r="B3" s="120"/>
      <c r="C3" s="120"/>
      <c r="D3" s="6" t="s">
        <v>2</v>
      </c>
      <c r="E3" s="116"/>
      <c r="F3" s="117"/>
      <c r="G3" s="116"/>
      <c r="H3" s="116"/>
      <c r="I3" s="116"/>
      <c r="J3" s="116"/>
      <c r="K3" s="116"/>
      <c r="L3" s="118"/>
      <c r="M3" s="119"/>
    </row>
    <row r="4" spans="1:13" ht="15.75" thickBot="1" x14ac:dyDescent="0.3">
      <c r="A4" s="121"/>
      <c r="B4" s="428" t="s">
        <v>282</v>
      </c>
      <c r="C4" s="121"/>
      <c r="D4" s="121"/>
      <c r="E4" s="121"/>
      <c r="F4" s="121"/>
      <c r="G4" s="122"/>
      <c r="H4" s="122"/>
      <c r="I4" s="122"/>
      <c r="J4" s="122"/>
      <c r="K4" s="122"/>
      <c r="L4" s="122"/>
      <c r="M4" s="122"/>
    </row>
    <row r="5" spans="1:13" ht="16.5" thickBot="1" x14ac:dyDescent="0.3">
      <c r="A5" s="111"/>
      <c r="B5" s="110"/>
      <c r="C5" s="15" t="s">
        <v>3</v>
      </c>
      <c r="D5" s="1"/>
      <c r="E5" s="1"/>
      <c r="F5" s="1"/>
      <c r="G5" s="1"/>
      <c r="H5" s="1"/>
      <c r="I5" s="1"/>
      <c r="J5" s="1"/>
      <c r="K5" s="1"/>
      <c r="L5" s="1"/>
      <c r="M5" s="1"/>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75" thickBot="1" x14ac:dyDescent="0.3">
      <c r="A7" s="588">
        <v>1</v>
      </c>
      <c r="B7" s="589">
        <v>2</v>
      </c>
      <c r="C7" s="590">
        <v>3</v>
      </c>
      <c r="D7" s="589">
        <v>4</v>
      </c>
      <c r="E7" s="589">
        <v>5</v>
      </c>
      <c r="F7" s="591">
        <v>6</v>
      </c>
      <c r="G7" s="592">
        <v>7</v>
      </c>
      <c r="H7" s="589">
        <v>8</v>
      </c>
      <c r="I7" s="589" t="s">
        <v>137</v>
      </c>
      <c r="J7" s="589" t="s">
        <v>138</v>
      </c>
      <c r="K7" s="589" t="s">
        <v>323</v>
      </c>
      <c r="L7" s="589" t="s">
        <v>139</v>
      </c>
      <c r="M7" s="593" t="s">
        <v>140</v>
      </c>
    </row>
    <row r="8" spans="1:13" ht="36.75" customHeight="1" x14ac:dyDescent="0.25">
      <c r="A8" s="382">
        <v>25</v>
      </c>
      <c r="B8" s="123" t="s">
        <v>272</v>
      </c>
      <c r="C8" s="148"/>
      <c r="D8" s="149"/>
      <c r="E8" s="149"/>
      <c r="F8" s="149"/>
      <c r="G8" s="124"/>
      <c r="H8" s="125"/>
      <c r="I8" s="125"/>
      <c r="J8" s="125"/>
      <c r="K8" s="125"/>
      <c r="L8" s="125"/>
      <c r="M8" s="126"/>
    </row>
    <row r="9" spans="1:13" x14ac:dyDescent="0.25">
      <c r="A9" s="383" t="s">
        <v>8</v>
      </c>
      <c r="B9" s="67" t="s">
        <v>9</v>
      </c>
      <c r="C9" s="355" t="s">
        <v>216</v>
      </c>
      <c r="D9" s="80"/>
      <c r="E9" s="80"/>
      <c r="F9" s="80"/>
      <c r="G9" s="65"/>
      <c r="H9" s="1"/>
      <c r="I9" s="1"/>
      <c r="J9" s="1"/>
      <c r="K9" s="1"/>
      <c r="L9" s="1"/>
      <c r="M9" s="128"/>
    </row>
    <row r="10" spans="1:13" x14ac:dyDescent="0.25">
      <c r="A10" s="383" t="s">
        <v>11</v>
      </c>
      <c r="B10" s="67" t="s">
        <v>12</v>
      </c>
      <c r="C10" s="23">
        <v>42205</v>
      </c>
      <c r="D10" s="68"/>
      <c r="E10" s="68"/>
      <c r="F10" s="129"/>
      <c r="G10" s="65"/>
      <c r="H10" s="1"/>
      <c r="I10" s="1"/>
      <c r="J10" s="1"/>
      <c r="K10" s="1"/>
      <c r="L10" s="1"/>
      <c r="M10" s="128"/>
    </row>
    <row r="11" spans="1:13" ht="29.25" hidden="1" customHeight="1" x14ac:dyDescent="0.25">
      <c r="A11" s="383" t="s">
        <v>13</v>
      </c>
      <c r="B11" s="71" t="s">
        <v>14</v>
      </c>
      <c r="C11" s="20" t="s">
        <v>217</v>
      </c>
      <c r="D11" s="80"/>
      <c r="E11" s="80"/>
      <c r="F11" s="80"/>
      <c r="G11" s="65"/>
      <c r="H11" s="1"/>
      <c r="I11" s="1"/>
      <c r="J11" s="1"/>
      <c r="K11" s="1"/>
      <c r="L11" s="1"/>
      <c r="M11" s="128"/>
    </row>
    <row r="12" spans="1:13" ht="74.25" customHeight="1" x14ac:dyDescent="0.25">
      <c r="A12" s="384" t="s">
        <v>236</v>
      </c>
      <c r="B12" s="74" t="s">
        <v>220</v>
      </c>
      <c r="C12" s="375" t="s">
        <v>219</v>
      </c>
      <c r="D12" s="150">
        <v>3000</v>
      </c>
      <c r="E12" s="66" t="s">
        <v>17</v>
      </c>
      <c r="F12" s="151">
        <v>2</v>
      </c>
      <c r="G12" s="258"/>
      <c r="H12" s="32"/>
      <c r="I12" s="33">
        <f t="shared" ref="I12:I13" si="0">G12*H12/100</f>
        <v>0</v>
      </c>
      <c r="J12" s="34">
        <f t="shared" ref="J12:J13" si="1">+G12+I12</f>
        <v>0</v>
      </c>
      <c r="K12" s="34">
        <f>G12*F12*D12</f>
        <v>0</v>
      </c>
      <c r="L12" s="35">
        <f t="shared" ref="L12:L13" si="2">+K12*H12/100</f>
        <v>0</v>
      </c>
      <c r="M12" s="136">
        <f t="shared" ref="M12:M13" si="3">+K12+L12</f>
        <v>0</v>
      </c>
    </row>
    <row r="13" spans="1:13" ht="71.25" customHeight="1" x14ac:dyDescent="0.25">
      <c r="A13" s="380" t="s">
        <v>237</v>
      </c>
      <c r="B13" s="374" t="s">
        <v>218</v>
      </c>
      <c r="C13" s="375" t="s">
        <v>219</v>
      </c>
      <c r="D13" s="150">
        <v>3000</v>
      </c>
      <c r="E13" s="66" t="s">
        <v>17</v>
      </c>
      <c r="F13" s="610">
        <v>2</v>
      </c>
      <c r="G13" s="258"/>
      <c r="H13" s="139">
        <f>+$H$12</f>
        <v>0</v>
      </c>
      <c r="I13" s="33">
        <f t="shared" si="0"/>
        <v>0</v>
      </c>
      <c r="J13" s="34">
        <f t="shared" si="1"/>
        <v>0</v>
      </c>
      <c r="K13" s="34">
        <f>G13*F13*D13</f>
        <v>0</v>
      </c>
      <c r="L13" s="35">
        <f t="shared" si="2"/>
        <v>0</v>
      </c>
      <c r="M13" s="35">
        <f t="shared" si="3"/>
        <v>0</v>
      </c>
    </row>
    <row r="14" spans="1:13" ht="15.75" thickBot="1" x14ac:dyDescent="0.3">
      <c r="A14" s="462"/>
      <c r="B14" s="463"/>
      <c r="C14" s="463"/>
      <c r="D14" s="463"/>
      <c r="E14" s="463"/>
      <c r="F14" s="463"/>
      <c r="G14" s="438"/>
      <c r="H14" s="463"/>
      <c r="I14" s="463"/>
      <c r="J14" s="463"/>
      <c r="K14" s="474">
        <f>SUM(K12:K13)</f>
        <v>0</v>
      </c>
      <c r="L14" s="474">
        <f>SUM(L12:L13)</f>
        <v>0</v>
      </c>
      <c r="M14" s="474">
        <f>SUM(M12:M13)</f>
        <v>0</v>
      </c>
    </row>
    <row r="15" spans="1:13" ht="15.75" x14ac:dyDescent="0.25">
      <c r="A15" s="111"/>
      <c r="B15" s="110"/>
      <c r="C15" s="1"/>
      <c r="D15" s="1"/>
      <c r="E15" s="1"/>
      <c r="F15" s="1"/>
      <c r="G15" s="1"/>
      <c r="H15" s="1"/>
      <c r="I15" s="1"/>
      <c r="J15" s="1"/>
      <c r="K15" s="1"/>
      <c r="L15" s="1"/>
      <c r="M15" s="58">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ht="15.75" thickBot="1" x14ac:dyDescent="0.3">
      <c r="A17" s="59"/>
      <c r="B17" s="60"/>
      <c r="C17" s="60"/>
      <c r="D17" s="60"/>
      <c r="E17" s="60"/>
      <c r="F17" s="60"/>
      <c r="G17" s="455" t="s">
        <v>346</v>
      </c>
      <c r="H17" s="61"/>
      <c r="I17" s="60"/>
      <c r="J17" s="60"/>
      <c r="K17" s="56">
        <f>SUM(K14)</f>
        <v>0</v>
      </c>
      <c r="L17" s="57">
        <f>SUM(L14)</f>
        <v>0</v>
      </c>
      <c r="M17" s="466">
        <f>SUM(M14)</f>
        <v>0</v>
      </c>
    </row>
    <row r="18" spans="1:13" x14ac:dyDescent="0.25">
      <c r="A18" s="13"/>
      <c r="B18" s="630" t="s">
        <v>357</v>
      </c>
      <c r="C18" s="13"/>
      <c r="D18" s="13"/>
      <c r="E18" s="13"/>
      <c r="F18" s="13"/>
      <c r="G18" s="13"/>
      <c r="H18" s="17"/>
      <c r="I18" s="13"/>
      <c r="J18" s="13"/>
      <c r="K18" s="13"/>
      <c r="L18" s="13"/>
      <c r="M18" s="58">
        <f>+M17-L17-K17</f>
        <v>0</v>
      </c>
    </row>
    <row r="19" spans="1:13" x14ac:dyDescent="0.25">
      <c r="A19" s="13"/>
      <c r="B19" s="629" t="s">
        <v>360</v>
      </c>
      <c r="C19" s="13"/>
      <c r="D19" s="13"/>
      <c r="E19" s="13"/>
      <c r="F19" s="13"/>
      <c r="G19" s="13"/>
      <c r="H19" s="17"/>
      <c r="I19" s="13"/>
      <c r="J19" s="13"/>
      <c r="K19" s="13" t="str">
        <f>+B4</f>
        <v>17. sklop: VO Mačkovci, Mačkovci</v>
      </c>
      <c r="L19" s="13"/>
      <c r="M19" s="13"/>
    </row>
    <row r="20" spans="1:13" x14ac:dyDescent="0.25">
      <c r="A20" s="13"/>
      <c r="B20" s="630" t="s">
        <v>355</v>
      </c>
      <c r="C20" s="405"/>
      <c r="D20" s="13"/>
      <c r="E20" s="13"/>
      <c r="F20" s="13"/>
      <c r="G20" s="13"/>
      <c r="H20" s="17"/>
      <c r="I20" s="13"/>
      <c r="J20" s="13"/>
      <c r="K20" s="13"/>
      <c r="L20" s="13"/>
      <c r="M20" s="13"/>
    </row>
    <row r="21" spans="1:13" x14ac:dyDescent="0.25">
      <c r="A21" s="13"/>
      <c r="B21" s="63" t="s">
        <v>356</v>
      </c>
      <c r="C21" s="13"/>
      <c r="D21" s="13"/>
      <c r="E21" s="13"/>
      <c r="F21" s="13"/>
      <c r="G21" s="13"/>
      <c r="H21" s="17"/>
      <c r="I21" s="13"/>
      <c r="J21" s="13"/>
      <c r="K21" s="13"/>
      <c r="L21" s="13"/>
      <c r="M21" s="13"/>
    </row>
  </sheetData>
  <pageMargins left="0.31496062992125984" right="0.31496062992125984" top="0.35433070866141736" bottom="0.55118110236220474" header="0.11811023622047245" footer="0.31496062992125984"/>
  <pageSetup paperSize="9" scale="64" orientation="landscape" r:id="rId1"/>
  <headerFooter>
    <oddFooter>&amp;Lizpis: &amp;D&amp;C&amp;F&amp;Rsklop: &amp;"-,Krepko"&amp;12&amp;A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zoomScale="60" zoomScaleNormal="85" workbookViewId="0">
      <selection activeCell="B2" sqref="B2"/>
    </sheetView>
  </sheetViews>
  <sheetFormatPr defaultRowHeight="15" x14ac:dyDescent="0.25"/>
  <cols>
    <col min="2" max="2" width="73.5703125" customWidth="1"/>
    <col min="3" max="3" width="22.5703125" customWidth="1"/>
    <col min="4" max="4" width="18.5703125" customWidth="1"/>
    <col min="5" max="5" width="13.140625" customWidth="1"/>
    <col min="6" max="6" width="15.5703125" customWidth="1"/>
    <col min="7" max="7" width="15" customWidth="1"/>
    <col min="9" max="9" width="10.7109375" customWidth="1"/>
    <col min="10" max="10" width="12.140625" customWidth="1"/>
    <col min="11" max="11" width="13" customWidth="1"/>
    <col min="12" max="12" width="13.5703125" customWidth="1"/>
    <col min="13" max="13" width="14.85546875" customWidth="1"/>
  </cols>
  <sheetData>
    <row r="1" spans="1:14" x14ac:dyDescent="0.25">
      <c r="A1" s="152"/>
      <c r="B1" s="153" t="s">
        <v>0</v>
      </c>
      <c r="C1" s="2" t="s">
        <v>245</v>
      </c>
      <c r="D1" s="152"/>
      <c r="E1" s="152"/>
      <c r="F1" s="152"/>
      <c r="G1" s="152"/>
      <c r="H1" s="152"/>
      <c r="I1" s="152"/>
      <c r="J1" s="152"/>
      <c r="K1" s="152"/>
      <c r="L1" s="152"/>
      <c r="M1" s="152"/>
    </row>
    <row r="2" spans="1:14" x14ac:dyDescent="0.25">
      <c r="A2" s="154"/>
      <c r="B2" s="115"/>
      <c r="C2" s="115"/>
      <c r="D2" s="155" t="s">
        <v>1</v>
      </c>
      <c r="E2" s="156"/>
      <c r="F2" s="157"/>
      <c r="G2" s="156"/>
      <c r="H2" s="156"/>
      <c r="I2" s="156"/>
      <c r="J2" s="156"/>
      <c r="K2" s="156"/>
      <c r="L2" s="158"/>
      <c r="M2" s="159"/>
    </row>
    <row r="3" spans="1:14" ht="15.75" thickBot="1" x14ac:dyDescent="0.3">
      <c r="A3" s="159"/>
      <c r="B3" s="120"/>
      <c r="C3" s="120"/>
      <c r="D3" s="155" t="s">
        <v>2</v>
      </c>
      <c r="E3" s="156"/>
      <c r="F3" s="157"/>
      <c r="G3" s="156"/>
      <c r="H3" s="156"/>
      <c r="I3" s="156"/>
      <c r="J3" s="156"/>
      <c r="K3" s="156"/>
      <c r="L3" s="158"/>
      <c r="M3" s="159"/>
    </row>
    <row r="4" spans="1:14" ht="15.75" thickBot="1" x14ac:dyDescent="0.3">
      <c r="A4" s="160"/>
      <c r="B4" s="428" t="s">
        <v>283</v>
      </c>
      <c r="C4" s="160"/>
      <c r="D4" s="160"/>
      <c r="E4" s="160"/>
      <c r="F4" s="160"/>
      <c r="G4" s="161"/>
      <c r="H4" s="161"/>
      <c r="I4" s="161"/>
      <c r="J4" s="161"/>
      <c r="K4" s="161"/>
      <c r="L4" s="161"/>
      <c r="M4" s="161"/>
    </row>
    <row r="5" spans="1:14" ht="16.5" thickBot="1" x14ac:dyDescent="0.3">
      <c r="A5" s="162"/>
      <c r="B5" s="163"/>
      <c r="C5" s="164" t="s">
        <v>3</v>
      </c>
      <c r="D5" s="165"/>
      <c r="E5" s="165"/>
      <c r="F5" s="165"/>
      <c r="G5" s="165"/>
      <c r="H5" s="165"/>
      <c r="I5" s="165"/>
      <c r="J5" s="165"/>
      <c r="K5" s="165"/>
      <c r="L5" s="165"/>
      <c r="M5" s="165"/>
    </row>
    <row r="6" spans="1:14"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4" ht="11.25" customHeight="1"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4" x14ac:dyDescent="0.25">
      <c r="A8" s="533">
        <v>26</v>
      </c>
      <c r="B8" s="511" t="s">
        <v>170</v>
      </c>
      <c r="C8" s="550"/>
      <c r="D8" s="281"/>
      <c r="E8" s="281"/>
      <c r="F8" s="281"/>
      <c r="G8" s="173"/>
      <c r="H8" s="174"/>
      <c r="I8" s="174"/>
      <c r="J8" s="174"/>
      <c r="K8" s="174"/>
      <c r="L8" s="174"/>
      <c r="M8" s="175"/>
    </row>
    <row r="9" spans="1:14" s="165" customFormat="1" ht="15" customHeight="1" x14ac:dyDescent="0.2">
      <c r="A9" s="207" t="s">
        <v>8</v>
      </c>
      <c r="B9" s="183" t="s">
        <v>9</v>
      </c>
      <c r="C9" s="171" t="s">
        <v>9</v>
      </c>
      <c r="D9" s="363" t="s">
        <v>163</v>
      </c>
      <c r="E9" s="177"/>
      <c r="F9" s="177"/>
      <c r="G9" s="173"/>
      <c r="H9" s="174"/>
      <c r="I9" s="174"/>
      <c r="J9" s="174"/>
      <c r="K9" s="174"/>
      <c r="L9" s="174"/>
      <c r="M9" s="175"/>
    </row>
    <row r="10" spans="1:14" s="165" customFormat="1" ht="17.25" customHeight="1" x14ac:dyDescent="0.2">
      <c r="A10" s="207" t="s">
        <v>11</v>
      </c>
      <c r="B10" s="183" t="s">
        <v>12</v>
      </c>
      <c r="C10" s="171" t="s">
        <v>12</v>
      </c>
      <c r="D10" s="176">
        <v>4210314</v>
      </c>
      <c r="E10" s="177"/>
      <c r="F10" s="177"/>
      <c r="G10" s="173"/>
      <c r="H10" s="174"/>
      <c r="I10" s="174"/>
      <c r="J10" s="174"/>
      <c r="K10" s="174"/>
      <c r="L10" s="174"/>
      <c r="M10" s="175"/>
    </row>
    <row r="11" spans="1:14" s="165" customFormat="1" ht="14.25" hidden="1" customHeight="1" x14ac:dyDescent="0.2">
      <c r="A11" s="207" t="s">
        <v>13</v>
      </c>
      <c r="B11" s="362" t="s">
        <v>14</v>
      </c>
      <c r="C11" s="180" t="s">
        <v>209</v>
      </c>
      <c r="D11" s="177"/>
      <c r="E11" s="177"/>
      <c r="F11" s="177"/>
      <c r="G11" s="173"/>
      <c r="H11" s="174"/>
      <c r="I11" s="174"/>
      <c r="J11" s="174"/>
      <c r="K11" s="174"/>
      <c r="L11" s="174"/>
      <c r="M11" s="175"/>
    </row>
    <row r="12" spans="1:14" ht="57.75" x14ac:dyDescent="0.25">
      <c r="A12" s="396" t="s">
        <v>134</v>
      </c>
      <c r="B12" s="293" t="s">
        <v>171</v>
      </c>
      <c r="C12" s="294" t="s">
        <v>16</v>
      </c>
      <c r="D12" s="213">
        <v>3000</v>
      </c>
      <c r="E12" s="214" t="s">
        <v>17</v>
      </c>
      <c r="F12" s="295">
        <v>8</v>
      </c>
      <c r="G12" s="258"/>
      <c r="H12" s="32"/>
      <c r="I12" s="188">
        <f t="shared" ref="I12:I13" si="0">G12*H12/100</f>
        <v>0</v>
      </c>
      <c r="J12" s="189">
        <f t="shared" ref="J12:J13" si="1">+G12+I12</f>
        <v>0</v>
      </c>
      <c r="K12" s="190">
        <f>G12*F12*D12</f>
        <v>0</v>
      </c>
      <c r="L12" s="190">
        <f t="shared" ref="L12:L13" si="2">+K12*H12/100</f>
        <v>0</v>
      </c>
      <c r="M12" s="191">
        <f t="shared" ref="M12:M13" si="3">+K12+L12</f>
        <v>0</v>
      </c>
    </row>
    <row r="13" spans="1:14" ht="58.5" x14ac:dyDescent="0.25">
      <c r="A13" s="469" t="s">
        <v>135</v>
      </c>
      <c r="B13" s="293" t="s">
        <v>172</v>
      </c>
      <c r="C13" s="294" t="s">
        <v>16</v>
      </c>
      <c r="D13" s="213">
        <v>3000</v>
      </c>
      <c r="E13" s="214" t="s">
        <v>17</v>
      </c>
      <c r="F13" s="611">
        <v>8</v>
      </c>
      <c r="G13" s="258"/>
      <c r="H13" s="139">
        <f>+$H$12</f>
        <v>0</v>
      </c>
      <c r="I13" s="188">
        <f t="shared" si="0"/>
        <v>0</v>
      </c>
      <c r="J13" s="189">
        <f t="shared" si="1"/>
        <v>0</v>
      </c>
      <c r="K13" s="190">
        <f>G13*F13*D13</f>
        <v>0</v>
      </c>
      <c r="L13" s="190">
        <f t="shared" si="2"/>
        <v>0</v>
      </c>
      <c r="M13" s="190">
        <f t="shared" si="3"/>
        <v>0</v>
      </c>
    </row>
    <row r="14" spans="1:14" ht="15.75" thickBot="1" x14ac:dyDescent="0.3">
      <c r="A14" s="462"/>
      <c r="B14" s="463"/>
      <c r="C14" s="463"/>
      <c r="D14" s="463"/>
      <c r="E14" s="463"/>
      <c r="F14" s="463"/>
      <c r="G14" s="438"/>
      <c r="H14" s="463"/>
      <c r="I14" s="463"/>
      <c r="J14" s="463"/>
      <c r="K14" s="474">
        <f>SUM(K12:K13)</f>
        <v>0</v>
      </c>
      <c r="L14" s="474">
        <f>SUM(L12:L13)</f>
        <v>0</v>
      </c>
      <c r="M14" s="474">
        <f>SUM(M12:M13)</f>
        <v>0</v>
      </c>
      <c r="N14" s="78"/>
    </row>
    <row r="15" spans="1:14" ht="15.75" x14ac:dyDescent="0.25">
      <c r="A15" s="111"/>
      <c r="B15" s="110"/>
      <c r="C15" s="1"/>
      <c r="D15" s="1"/>
      <c r="E15" s="1"/>
      <c r="F15" s="1"/>
      <c r="G15" s="1"/>
      <c r="H15" s="1"/>
      <c r="I15" s="1"/>
      <c r="J15" s="1"/>
      <c r="K15" s="1"/>
      <c r="L15" s="1"/>
      <c r="M15" s="58">
        <f>+M14-L14-K14</f>
        <v>0</v>
      </c>
      <c r="N15" s="1"/>
    </row>
    <row r="16" spans="1:14" s="425" customFormat="1" ht="15.75" thickBot="1" x14ac:dyDescent="0.3">
      <c r="A16" s="236"/>
      <c r="B16" s="507" t="s">
        <v>169</v>
      </c>
      <c r="C16" s="237"/>
      <c r="D16" s="236"/>
      <c r="E16" s="236"/>
      <c r="F16" s="236"/>
      <c r="G16" s="236"/>
      <c r="H16" s="239"/>
      <c r="I16" s="236"/>
      <c r="J16" s="236"/>
      <c r="K16" s="236"/>
      <c r="L16" s="236"/>
      <c r="M16" s="235"/>
    </row>
    <row r="17" spans="1:14" ht="15.75" thickBot="1" x14ac:dyDescent="0.3">
      <c r="A17" s="59"/>
      <c r="B17" s="60"/>
      <c r="C17" s="60"/>
      <c r="D17" s="60"/>
      <c r="E17" s="60"/>
      <c r="F17" s="60"/>
      <c r="G17" s="455" t="s">
        <v>346</v>
      </c>
      <c r="H17" s="61"/>
      <c r="I17" s="60"/>
      <c r="J17" s="60"/>
      <c r="K17" s="56">
        <f>SUM(K14)</f>
        <v>0</v>
      </c>
      <c r="L17" s="57">
        <f>SUM(L14)</f>
        <v>0</v>
      </c>
      <c r="M17" s="466">
        <f>SUM(M14)</f>
        <v>0</v>
      </c>
      <c r="N17" s="79"/>
    </row>
    <row r="18" spans="1:14" x14ac:dyDescent="0.25">
      <c r="A18" s="13"/>
      <c r="B18" s="630" t="s">
        <v>357</v>
      </c>
      <c r="C18" s="13"/>
      <c r="D18" s="13"/>
      <c r="E18" s="13"/>
      <c r="F18" s="13"/>
      <c r="G18" s="13"/>
      <c r="H18" s="17"/>
      <c r="I18" s="13"/>
      <c r="J18" s="13"/>
      <c r="K18" s="13"/>
      <c r="L18" s="13"/>
      <c r="M18" s="58">
        <f>+M17-L17-K17</f>
        <v>0</v>
      </c>
      <c r="N18" s="13"/>
    </row>
    <row r="19" spans="1:14" x14ac:dyDescent="0.25">
      <c r="A19" s="13"/>
      <c r="B19" s="629" t="s">
        <v>360</v>
      </c>
      <c r="C19" s="13"/>
      <c r="D19" s="13"/>
      <c r="E19" s="13"/>
      <c r="F19" s="13"/>
      <c r="G19" s="13"/>
      <c r="H19" s="17"/>
      <c r="I19" s="13"/>
      <c r="J19" s="13"/>
      <c r="K19" s="13"/>
      <c r="L19" s="13"/>
      <c r="M19" s="13"/>
      <c r="N19" s="13"/>
    </row>
    <row r="20" spans="1:14" x14ac:dyDescent="0.25">
      <c r="A20" s="13"/>
      <c r="B20" s="630" t="s">
        <v>355</v>
      </c>
      <c r="C20" s="13"/>
      <c r="D20" s="13"/>
      <c r="E20" s="13"/>
      <c r="F20" s="13"/>
      <c r="G20" s="13"/>
      <c r="H20" s="17"/>
      <c r="I20" s="13"/>
      <c r="J20" s="13"/>
      <c r="K20" s="13"/>
      <c r="L20" s="13"/>
      <c r="M20" s="13"/>
      <c r="N20" s="13"/>
    </row>
    <row r="21" spans="1:14" x14ac:dyDescent="0.25">
      <c r="A21" s="13"/>
      <c r="B21" s="63" t="s">
        <v>356</v>
      </c>
      <c r="C21" s="13"/>
      <c r="D21" s="13"/>
      <c r="E21" s="13"/>
      <c r="F21" s="13"/>
      <c r="G21" s="13"/>
      <c r="H21" s="17"/>
      <c r="I21" s="13"/>
      <c r="J21" s="13"/>
      <c r="K21" s="13"/>
      <c r="L21" s="13"/>
      <c r="M21" s="13"/>
      <c r="N21" s="13"/>
    </row>
    <row r="22" spans="1:14" x14ac:dyDescent="0.25">
      <c r="C22" s="1"/>
    </row>
  </sheetData>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view="pageBreakPreview" topLeftCell="A4" zoomScale="60" zoomScaleNormal="80" workbookViewId="0">
      <selection activeCell="B2" sqref="B2"/>
    </sheetView>
  </sheetViews>
  <sheetFormatPr defaultRowHeight="15" x14ac:dyDescent="0.25"/>
  <cols>
    <col min="2" max="2" width="70.28515625" customWidth="1"/>
    <col min="3" max="3" width="11.85546875" customWidth="1"/>
    <col min="4" max="4" width="12.85546875" customWidth="1"/>
    <col min="5" max="5" width="13.85546875" customWidth="1"/>
    <col min="6" max="6" width="15.5703125" customWidth="1"/>
    <col min="7" max="7" width="13.85546875" customWidth="1"/>
    <col min="10" max="10" width="14.28515625" customWidth="1"/>
    <col min="11" max="11" width="14.5703125" customWidth="1"/>
    <col min="12" max="12" width="11.7109375" customWidth="1"/>
    <col min="13" max="13" width="15.140625" customWidth="1"/>
  </cols>
  <sheetData>
    <row r="1" spans="1:13" x14ac:dyDescent="0.25">
      <c r="A1" s="152"/>
      <c r="B1" s="153" t="s">
        <v>156</v>
      </c>
      <c r="C1" s="2" t="s">
        <v>245</v>
      </c>
      <c r="D1" s="152"/>
      <c r="E1" s="152"/>
      <c r="F1" s="152"/>
      <c r="G1" s="152"/>
      <c r="H1" s="152"/>
      <c r="I1" s="152"/>
      <c r="J1" s="152"/>
      <c r="K1" s="152"/>
      <c r="L1" s="152"/>
      <c r="M1" s="152"/>
    </row>
    <row r="2" spans="1:13" x14ac:dyDescent="0.25">
      <c r="A2" s="154"/>
      <c r="B2" s="115"/>
      <c r="C2" s="115"/>
      <c r="D2" s="155"/>
      <c r="E2" s="156"/>
      <c r="F2" s="157"/>
      <c r="G2" s="156"/>
      <c r="H2" s="156"/>
      <c r="I2" s="156"/>
      <c r="J2" s="156"/>
      <c r="K2" s="156"/>
      <c r="L2" s="158"/>
      <c r="M2" s="159"/>
    </row>
    <row r="3" spans="1:13" ht="15.75" thickBot="1" x14ac:dyDescent="0.3">
      <c r="A3" s="159"/>
      <c r="B3" s="120"/>
      <c r="C3" s="120"/>
      <c r="D3" s="155"/>
      <c r="E3" s="156"/>
      <c r="F3" s="157"/>
      <c r="G3" s="156"/>
      <c r="H3" s="156"/>
      <c r="I3" s="156"/>
      <c r="J3" s="156"/>
      <c r="K3" s="156"/>
      <c r="L3" s="158"/>
      <c r="M3" s="159"/>
    </row>
    <row r="4" spans="1:13" ht="16.5" thickBot="1" x14ac:dyDescent="0.3">
      <c r="A4" s="160"/>
      <c r="B4" s="428" t="s">
        <v>284</v>
      </c>
      <c r="C4" s="246"/>
      <c r="D4" s="246"/>
      <c r="E4" s="246"/>
      <c r="F4" s="246"/>
      <c r="G4" s="165"/>
      <c r="H4" s="165"/>
      <c r="I4" s="165"/>
      <c r="J4" s="165"/>
      <c r="K4" s="165"/>
      <c r="L4" s="165"/>
      <c r="M4" s="165"/>
    </row>
    <row r="5" spans="1:13" ht="16.5" thickBot="1" x14ac:dyDescent="0.3">
      <c r="A5" s="247"/>
      <c r="B5" s="245"/>
      <c r="C5" s="249"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3" ht="15.75" thickBot="1" x14ac:dyDescent="0.3">
      <c r="A8" s="533">
        <v>27</v>
      </c>
      <c r="B8" s="511" t="s">
        <v>157</v>
      </c>
      <c r="C8" s="545"/>
      <c r="D8" s="548"/>
      <c r="E8" s="548"/>
      <c r="F8" s="549"/>
      <c r="G8" s="174"/>
      <c r="H8" s="174"/>
      <c r="I8" s="174"/>
      <c r="J8" s="174"/>
      <c r="K8" s="174"/>
      <c r="L8" s="174"/>
      <c r="M8" s="175"/>
    </row>
    <row r="9" spans="1:13" x14ac:dyDescent="0.25">
      <c r="A9" s="402" t="s">
        <v>8</v>
      </c>
      <c r="B9" s="269" t="s">
        <v>9</v>
      </c>
      <c r="C9" s="364" t="s">
        <v>157</v>
      </c>
      <c r="D9" s="271"/>
      <c r="E9" s="271"/>
      <c r="F9" s="271"/>
      <c r="G9" s="168"/>
      <c r="H9" s="168"/>
      <c r="I9" s="168"/>
      <c r="J9" s="168"/>
      <c r="K9" s="168"/>
      <c r="L9" s="168"/>
      <c r="M9" s="169"/>
    </row>
    <row r="10" spans="1:13" x14ac:dyDescent="0.25">
      <c r="A10" s="478" t="s">
        <v>11</v>
      </c>
      <c r="B10" s="479" t="s">
        <v>12</v>
      </c>
      <c r="C10" s="480">
        <v>4230310</v>
      </c>
      <c r="D10" s="481"/>
      <c r="E10" s="481"/>
      <c r="F10" s="482"/>
      <c r="G10" s="173"/>
      <c r="H10" s="174"/>
      <c r="I10" s="174"/>
      <c r="J10" s="174"/>
      <c r="K10" s="174"/>
      <c r="L10" s="174"/>
      <c r="M10" s="175"/>
    </row>
    <row r="11" spans="1:13" hidden="1" x14ac:dyDescent="0.25">
      <c r="A11" s="494" t="s">
        <v>13</v>
      </c>
      <c r="B11" s="495" t="s">
        <v>14</v>
      </c>
      <c r="C11" s="255" t="s">
        <v>158</v>
      </c>
      <c r="D11" s="496"/>
      <c r="E11" s="496"/>
      <c r="F11" s="496"/>
      <c r="G11" s="497"/>
      <c r="H11" s="497"/>
      <c r="I11" s="497"/>
      <c r="J11" s="497"/>
      <c r="K11" s="497"/>
      <c r="L11" s="497"/>
      <c r="M11" s="497"/>
    </row>
    <row r="12" spans="1:13" ht="99" customHeight="1" x14ac:dyDescent="0.25">
      <c r="A12" s="483" t="s">
        <v>112</v>
      </c>
      <c r="B12" s="484" t="s">
        <v>381</v>
      </c>
      <c r="C12" s="485" t="s">
        <v>16</v>
      </c>
      <c r="D12" s="486">
        <v>33500</v>
      </c>
      <c r="E12" s="487" t="s">
        <v>17</v>
      </c>
      <c r="F12" s="488">
        <v>4</v>
      </c>
      <c r="G12" s="477"/>
      <c r="H12" s="489"/>
      <c r="I12" s="490">
        <f t="shared" ref="I12" si="0">G12*H12/100</f>
        <v>0</v>
      </c>
      <c r="J12" s="491">
        <f t="shared" ref="J12" si="1">+G12+I12</f>
        <v>0</v>
      </c>
      <c r="K12" s="491">
        <f>G12*F12*D12</f>
        <v>0</v>
      </c>
      <c r="L12" s="492">
        <f t="shared" ref="L12" si="2">+K12*H12/100</f>
        <v>0</v>
      </c>
      <c r="M12" s="493">
        <f t="shared" ref="M12" si="3">+K12+L12</f>
        <v>0</v>
      </c>
    </row>
    <row r="13" spans="1:13" ht="38.25" x14ac:dyDescent="0.25">
      <c r="A13" s="396" t="s">
        <v>114</v>
      </c>
      <c r="B13" s="212" t="s">
        <v>32</v>
      </c>
      <c r="C13" s="193" t="s">
        <v>16</v>
      </c>
      <c r="D13" s="213"/>
      <c r="E13" s="214"/>
      <c r="F13" s="215"/>
      <c r="G13" s="173"/>
      <c r="H13" s="174"/>
      <c r="I13" s="174"/>
      <c r="J13" s="244"/>
      <c r="K13" s="174"/>
      <c r="L13" s="174"/>
      <c r="M13" s="175"/>
    </row>
    <row r="14" spans="1:13" ht="25.5" x14ac:dyDescent="0.25">
      <c r="A14" s="396" t="s">
        <v>285</v>
      </c>
      <c r="B14" s="192" t="s">
        <v>20</v>
      </c>
      <c r="C14" s="193" t="s">
        <v>16</v>
      </c>
      <c r="D14" s="194">
        <v>23500</v>
      </c>
      <c r="E14" s="214" t="s">
        <v>17</v>
      </c>
      <c r="F14" s="195">
        <v>5</v>
      </c>
      <c r="G14" s="258"/>
      <c r="H14" s="139">
        <f>+$H$12</f>
        <v>0</v>
      </c>
      <c r="I14" s="188">
        <f t="shared" ref="I14:I15" si="4">G14*H14/100</f>
        <v>0</v>
      </c>
      <c r="J14" s="188">
        <f t="shared" ref="J14:J15" si="5">+G14+I14</f>
        <v>0</v>
      </c>
      <c r="K14" s="189">
        <f>G14*F14*D14</f>
        <v>0</v>
      </c>
      <c r="L14" s="190">
        <f t="shared" ref="L14:L15" si="6">+K14*H14/100</f>
        <v>0</v>
      </c>
      <c r="M14" s="191">
        <f t="shared" ref="M14:M15" si="7">+K14+L14</f>
        <v>0</v>
      </c>
    </row>
    <row r="15" spans="1:13" ht="25.5" x14ac:dyDescent="0.25">
      <c r="A15" s="469" t="s">
        <v>286</v>
      </c>
      <c r="B15" s="192" t="s">
        <v>21</v>
      </c>
      <c r="C15" s="193" t="s">
        <v>16</v>
      </c>
      <c r="D15" s="194">
        <v>10000</v>
      </c>
      <c r="E15" s="227" t="s">
        <v>161</v>
      </c>
      <c r="F15" s="470">
        <v>5</v>
      </c>
      <c r="G15" s="258"/>
      <c r="H15" s="139">
        <f>+$H$12</f>
        <v>0</v>
      </c>
      <c r="I15" s="188">
        <f t="shared" si="4"/>
        <v>0</v>
      </c>
      <c r="J15" s="189">
        <f t="shared" si="5"/>
        <v>0</v>
      </c>
      <c r="K15" s="189">
        <f>G15*F15*D15</f>
        <v>0</v>
      </c>
      <c r="L15" s="190">
        <f t="shared" si="6"/>
        <v>0</v>
      </c>
      <c r="M15" s="190">
        <f t="shared" si="7"/>
        <v>0</v>
      </c>
    </row>
    <row r="16" spans="1:13" ht="15.75" thickBot="1" x14ac:dyDescent="0.3">
      <c r="A16" s="393"/>
      <c r="B16" s="388"/>
      <c r="C16" s="389"/>
      <c r="D16" s="388"/>
      <c r="E16" s="388"/>
      <c r="F16" s="388"/>
      <c r="G16" s="439"/>
      <c r="H16" s="388"/>
      <c r="I16" s="388"/>
      <c r="J16" s="388"/>
      <c r="K16" s="474">
        <f>SUM(K12:K15)</f>
        <v>0</v>
      </c>
      <c r="L16" s="474">
        <f>SUM(L12:L15)</f>
        <v>0</v>
      </c>
      <c r="M16" s="474">
        <f>SUM(M12:M15)</f>
        <v>0</v>
      </c>
    </row>
    <row r="17" spans="1:13" ht="15.75" x14ac:dyDescent="0.25">
      <c r="A17" s="162"/>
      <c r="B17" s="163"/>
      <c r="C17" s="163"/>
      <c r="D17" s="165"/>
      <c r="E17" s="165"/>
      <c r="F17" s="165"/>
      <c r="G17" s="165"/>
      <c r="H17" s="165"/>
      <c r="I17" s="165"/>
      <c r="J17" s="165"/>
      <c r="K17" s="165"/>
      <c r="L17" s="165"/>
      <c r="M17" s="235">
        <f>+M16-L16-K16</f>
        <v>0</v>
      </c>
    </row>
    <row r="18" spans="1:13" s="425" customFormat="1" ht="15.75" thickBot="1" x14ac:dyDescent="0.3">
      <c r="A18" s="236"/>
      <c r="B18" s="507" t="s">
        <v>169</v>
      </c>
      <c r="C18" s="237"/>
      <c r="D18" s="236"/>
      <c r="E18" s="236"/>
      <c r="F18" s="236"/>
      <c r="G18" s="236"/>
      <c r="H18" s="239"/>
      <c r="I18" s="236"/>
      <c r="J18" s="236"/>
      <c r="K18" s="236"/>
      <c r="L18" s="236"/>
      <c r="M18" s="235"/>
    </row>
    <row r="19" spans="1:13" ht="15.75" thickBot="1" x14ac:dyDescent="0.3">
      <c r="A19" s="240"/>
      <c r="B19" s="241"/>
      <c r="C19" s="242"/>
      <c r="D19" s="241"/>
      <c r="E19" s="241"/>
      <c r="F19" s="241"/>
      <c r="G19" s="455" t="s">
        <v>346</v>
      </c>
      <c r="H19" s="243"/>
      <c r="I19" s="241"/>
      <c r="J19" s="241"/>
      <c r="K19" s="56">
        <f>SUM(K16)</f>
        <v>0</v>
      </c>
      <c r="L19" s="57">
        <f>SUM(L16)</f>
        <v>0</v>
      </c>
      <c r="M19" s="466">
        <f>SUM(M16)</f>
        <v>0</v>
      </c>
    </row>
    <row r="20" spans="1:13" x14ac:dyDescent="0.25">
      <c r="A20" s="236"/>
      <c r="B20" s="630" t="s">
        <v>357</v>
      </c>
      <c r="C20" s="237"/>
      <c r="D20" s="236"/>
      <c r="E20" s="236"/>
      <c r="F20" s="236"/>
      <c r="G20" s="236"/>
      <c r="H20" s="239"/>
      <c r="I20" s="236"/>
      <c r="J20" s="236"/>
      <c r="K20" s="236"/>
      <c r="L20" s="236"/>
      <c r="M20" s="235">
        <f>+M19-L19-K19</f>
        <v>0</v>
      </c>
    </row>
    <row r="21" spans="1:13" x14ac:dyDescent="0.25">
      <c r="A21" s="236"/>
      <c r="B21" s="629" t="s">
        <v>360</v>
      </c>
      <c r="C21" s="237"/>
      <c r="D21" s="236"/>
      <c r="E21" s="236"/>
      <c r="F21" s="236"/>
      <c r="G21" s="236"/>
      <c r="H21" s="239"/>
      <c r="I21" s="236"/>
      <c r="J21" s="236"/>
      <c r="K21" s="236" t="str">
        <f>+B4</f>
        <v>19. sklop: VSP, Pivka</v>
      </c>
      <c r="L21" s="236"/>
      <c r="M21" s="236"/>
    </row>
    <row r="22" spans="1:13" x14ac:dyDescent="0.25">
      <c r="A22" s="236"/>
      <c r="B22" s="630" t="s">
        <v>355</v>
      </c>
      <c r="C22" s="237"/>
      <c r="D22" s="236"/>
      <c r="E22" s="236"/>
      <c r="F22" s="236"/>
      <c r="G22" s="236"/>
      <c r="H22" s="239"/>
      <c r="I22" s="236"/>
      <c r="J22" s="236"/>
      <c r="K22" s="236"/>
      <c r="L22" s="236"/>
      <c r="M22" s="236"/>
    </row>
    <row r="23" spans="1:13" x14ac:dyDescent="0.25">
      <c r="A23" s="236"/>
      <c r="B23" s="63" t="s">
        <v>356</v>
      </c>
      <c r="C23" s="237"/>
      <c r="D23" s="236"/>
      <c r="E23" s="236"/>
      <c r="F23" s="236"/>
      <c r="G23" s="236"/>
      <c r="H23" s="239"/>
      <c r="I23" s="236"/>
      <c r="J23" s="236"/>
      <c r="K23" s="236"/>
      <c r="L23" s="236"/>
      <c r="M23" s="236"/>
    </row>
    <row r="24" spans="1:13" ht="15.75" x14ac:dyDescent="0.25">
      <c r="A24" s="162"/>
      <c r="B24" s="163"/>
      <c r="C24" s="163"/>
      <c r="D24" s="165"/>
      <c r="E24" s="165"/>
      <c r="F24" s="165"/>
      <c r="G24" s="165"/>
      <c r="H24" s="165"/>
      <c r="I24" s="165"/>
      <c r="J24" s="165"/>
      <c r="K24" s="165"/>
      <c r="L24" s="165"/>
      <c r="M24" s="165"/>
    </row>
  </sheetData>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view="pageBreakPreview" topLeftCell="A10" zoomScale="60" zoomScaleNormal="70" workbookViewId="0">
      <selection activeCell="B2" sqref="B2"/>
    </sheetView>
  </sheetViews>
  <sheetFormatPr defaultRowHeight="15" x14ac:dyDescent="0.25"/>
  <cols>
    <col min="2" max="2" width="91" customWidth="1"/>
    <col min="3" max="3" width="31.5703125" customWidth="1"/>
    <col min="4" max="4" width="18.140625" customWidth="1"/>
    <col min="5" max="5" width="12.7109375" customWidth="1"/>
    <col min="6" max="6" width="13.7109375" customWidth="1"/>
    <col min="7" max="7" width="13.85546875" customWidth="1"/>
    <col min="8" max="9" width="9.28515625" bestFit="1" customWidth="1"/>
    <col min="10" max="10" width="12.42578125" bestFit="1" customWidth="1"/>
    <col min="11" max="11" width="13.85546875" customWidth="1"/>
    <col min="12" max="12" width="13" customWidth="1"/>
    <col min="13" max="13" width="16" customWidth="1"/>
  </cols>
  <sheetData>
    <row r="1" spans="1:13" x14ac:dyDescent="0.25">
      <c r="A1" s="152"/>
      <c r="B1" s="153" t="s">
        <v>0</v>
      </c>
      <c r="C1" s="2" t="s">
        <v>245</v>
      </c>
      <c r="D1" s="152"/>
      <c r="E1" s="152"/>
      <c r="F1" s="152"/>
      <c r="G1" s="152"/>
      <c r="H1" s="152"/>
      <c r="I1" s="152"/>
      <c r="J1" s="152"/>
      <c r="K1" s="152"/>
      <c r="L1" s="152"/>
      <c r="M1" s="152"/>
    </row>
    <row r="2" spans="1:13" x14ac:dyDescent="0.25">
      <c r="A2" s="154"/>
      <c r="B2" s="115"/>
      <c r="C2" s="115"/>
      <c r="D2" s="155"/>
      <c r="E2" s="156"/>
      <c r="F2" s="157"/>
      <c r="G2" s="156"/>
      <c r="H2" s="156"/>
      <c r="I2" s="156"/>
      <c r="J2" s="156"/>
      <c r="K2" s="156"/>
      <c r="L2" s="158"/>
      <c r="M2" s="159"/>
    </row>
    <row r="3" spans="1:13" ht="15.75" thickBot="1" x14ac:dyDescent="0.3">
      <c r="A3" s="159"/>
      <c r="B3" s="120"/>
      <c r="C3" s="120"/>
      <c r="D3" s="155"/>
      <c r="E3" s="156"/>
      <c r="F3" s="157"/>
      <c r="G3" s="156"/>
      <c r="H3" s="156"/>
      <c r="I3" s="156"/>
      <c r="J3" s="156"/>
      <c r="K3" s="156"/>
      <c r="L3" s="158"/>
      <c r="M3" s="159"/>
    </row>
    <row r="4" spans="1:13" ht="16.5" thickBot="1" x14ac:dyDescent="0.3">
      <c r="A4" s="160"/>
      <c r="B4" s="428" t="s">
        <v>287</v>
      </c>
      <c r="C4" s="246"/>
      <c r="D4" s="246"/>
      <c r="E4" s="246"/>
      <c r="F4" s="246"/>
      <c r="G4" s="165"/>
      <c r="H4" s="165"/>
      <c r="I4" s="165"/>
      <c r="J4" s="165"/>
      <c r="K4" s="165"/>
      <c r="L4" s="165"/>
      <c r="M4" s="165"/>
    </row>
    <row r="5" spans="1:13" ht="16.5" thickBot="1" x14ac:dyDescent="0.3">
      <c r="A5" s="247"/>
      <c r="B5" s="248"/>
      <c r="C5" s="249"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24.75" customHeight="1" x14ac:dyDescent="0.25">
      <c r="A8" s="544">
        <v>28</v>
      </c>
      <c r="B8" s="511" t="s">
        <v>342</v>
      </c>
      <c r="C8" s="615" t="s">
        <v>326</v>
      </c>
      <c r="D8" s="616"/>
      <c r="E8" s="616"/>
      <c r="F8" s="616"/>
      <c r="G8" s="616"/>
      <c r="H8" s="616"/>
      <c r="I8" s="174"/>
      <c r="J8" s="174"/>
      <c r="K8" s="174"/>
      <c r="L8" s="174"/>
      <c r="M8" s="175"/>
    </row>
    <row r="9" spans="1:13" x14ac:dyDescent="0.25">
      <c r="A9" s="207" t="s">
        <v>8</v>
      </c>
      <c r="B9" s="171" t="s">
        <v>9</v>
      </c>
      <c r="C9" s="176" t="s">
        <v>141</v>
      </c>
      <c r="D9" s="251"/>
      <c r="E9" s="251"/>
      <c r="F9" s="251"/>
      <c r="G9" s="173"/>
      <c r="H9" s="174"/>
      <c r="I9" s="174"/>
      <c r="J9" s="174"/>
      <c r="K9" s="174"/>
      <c r="L9" s="174"/>
      <c r="M9" s="175"/>
    </row>
    <row r="10" spans="1:13" x14ac:dyDescent="0.25">
      <c r="A10" s="207" t="s">
        <v>11</v>
      </c>
      <c r="B10" s="171" t="s">
        <v>12</v>
      </c>
      <c r="C10" s="252">
        <v>438</v>
      </c>
      <c r="D10" s="253"/>
      <c r="E10" s="253"/>
      <c r="F10" s="254"/>
      <c r="G10" s="173"/>
      <c r="H10" s="174"/>
      <c r="I10" s="174"/>
      <c r="J10" s="174"/>
      <c r="K10" s="174"/>
      <c r="L10" s="174"/>
      <c r="M10" s="175"/>
    </row>
    <row r="11" spans="1:13" hidden="1" x14ac:dyDescent="0.25">
      <c r="A11" s="207" t="s">
        <v>13</v>
      </c>
      <c r="B11" s="179" t="s">
        <v>14</v>
      </c>
      <c r="C11" s="255" t="s">
        <v>142</v>
      </c>
      <c r="D11" s="256"/>
      <c r="E11" s="256"/>
      <c r="F11" s="256"/>
      <c r="G11" s="173"/>
      <c r="H11" s="174"/>
      <c r="I11" s="174"/>
      <c r="J11" s="174"/>
      <c r="K11" s="174"/>
      <c r="L11" s="174"/>
      <c r="M11" s="175"/>
    </row>
    <row r="12" spans="1:13" ht="87" customHeight="1" x14ac:dyDescent="0.25">
      <c r="A12" s="396" t="s">
        <v>118</v>
      </c>
      <c r="B12" s="183" t="s">
        <v>382</v>
      </c>
      <c r="C12" s="184" t="s">
        <v>143</v>
      </c>
      <c r="D12" s="201">
        <v>20000</v>
      </c>
      <c r="E12" s="186" t="s">
        <v>17</v>
      </c>
      <c r="F12" s="202">
        <v>4</v>
      </c>
      <c r="G12" s="258"/>
      <c r="H12" s="32"/>
      <c r="I12" s="188">
        <f t="shared" ref="I12:I17" si="0">G12*H12/100</f>
        <v>0</v>
      </c>
      <c r="J12" s="189">
        <f t="shared" ref="J12:J17" si="1">+G12+I12</f>
        <v>0</v>
      </c>
      <c r="K12" s="189">
        <f>G12*F12*D12</f>
        <v>0</v>
      </c>
      <c r="L12" s="190">
        <f t="shared" ref="L12:L17" si="2">+K12*H12/100</f>
        <v>0</v>
      </c>
      <c r="M12" s="191">
        <f t="shared" ref="M12:M17" si="3">+K12+L12</f>
        <v>0</v>
      </c>
    </row>
    <row r="13" spans="1:13" ht="117" customHeight="1" x14ac:dyDescent="0.25">
      <c r="A13" s="396" t="s">
        <v>119</v>
      </c>
      <c r="B13" s="183" t="s">
        <v>383</v>
      </c>
      <c r="C13" s="184" t="s">
        <v>144</v>
      </c>
      <c r="D13" s="201">
        <v>18000</v>
      </c>
      <c r="E13" s="186" t="s">
        <v>17</v>
      </c>
      <c r="F13" s="202">
        <v>4</v>
      </c>
      <c r="G13" s="258"/>
      <c r="H13" s="139">
        <f>+$H$12</f>
        <v>0</v>
      </c>
      <c r="I13" s="188">
        <f t="shared" si="0"/>
        <v>0</v>
      </c>
      <c r="J13" s="189">
        <f t="shared" si="1"/>
        <v>0</v>
      </c>
      <c r="K13" s="189">
        <f>G13*F13*D13</f>
        <v>0</v>
      </c>
      <c r="L13" s="190">
        <f t="shared" si="2"/>
        <v>0</v>
      </c>
      <c r="M13" s="191">
        <f t="shared" si="3"/>
        <v>0</v>
      </c>
    </row>
    <row r="14" spans="1:13" ht="51" x14ac:dyDescent="0.25">
      <c r="A14" s="396" t="s">
        <v>121</v>
      </c>
      <c r="B14" s="183" t="s">
        <v>146</v>
      </c>
      <c r="C14" s="184" t="s">
        <v>215</v>
      </c>
      <c r="D14" s="201">
        <v>2000</v>
      </c>
      <c r="E14" s="186" t="s">
        <v>17</v>
      </c>
      <c r="F14" s="202">
        <v>1</v>
      </c>
      <c r="G14" s="258"/>
      <c r="H14" s="139">
        <f>+$H$12</f>
        <v>0</v>
      </c>
      <c r="I14" s="188">
        <f t="shared" si="0"/>
        <v>0</v>
      </c>
      <c r="J14" s="189">
        <f t="shared" si="1"/>
        <v>0</v>
      </c>
      <c r="K14" s="189">
        <f>G14*F14*D14</f>
        <v>0</v>
      </c>
      <c r="L14" s="190">
        <f t="shared" si="2"/>
        <v>0</v>
      </c>
      <c r="M14" s="191">
        <f t="shared" si="3"/>
        <v>0</v>
      </c>
    </row>
    <row r="15" spans="1:13" ht="94.5" customHeight="1" x14ac:dyDescent="0.25">
      <c r="A15" s="396" t="s">
        <v>238</v>
      </c>
      <c r="B15" s="259" t="s">
        <v>384</v>
      </c>
      <c r="C15" s="193"/>
      <c r="D15" s="201"/>
      <c r="E15" s="186"/>
      <c r="F15" s="257"/>
      <c r="G15" s="173"/>
      <c r="H15" s="174"/>
      <c r="I15" s="174"/>
      <c r="J15" s="174"/>
      <c r="K15" s="174"/>
      <c r="L15" s="174"/>
      <c r="M15" s="175"/>
    </row>
    <row r="16" spans="1:13" ht="22.5" customHeight="1" x14ac:dyDescent="0.25">
      <c r="A16" s="396" t="s">
        <v>288</v>
      </c>
      <c r="B16" s="192" t="s">
        <v>148</v>
      </c>
      <c r="C16" s="193" t="s">
        <v>16</v>
      </c>
      <c r="D16" s="194">
        <v>32000</v>
      </c>
      <c r="E16" s="186" t="s">
        <v>17</v>
      </c>
      <c r="F16" s="195">
        <v>2</v>
      </c>
      <c r="G16" s="258"/>
      <c r="H16" s="139">
        <f t="shared" ref="H16:H17" si="4">+$H$12</f>
        <v>0</v>
      </c>
      <c r="I16" s="188">
        <f t="shared" si="0"/>
        <v>0</v>
      </c>
      <c r="J16" s="189">
        <f t="shared" si="1"/>
        <v>0</v>
      </c>
      <c r="K16" s="189">
        <f>G16*F16*D16</f>
        <v>0</v>
      </c>
      <c r="L16" s="190">
        <f t="shared" si="2"/>
        <v>0</v>
      </c>
      <c r="M16" s="191">
        <f t="shared" si="3"/>
        <v>0</v>
      </c>
    </row>
    <row r="17" spans="1:13" ht="22.5" customHeight="1" x14ac:dyDescent="0.25">
      <c r="A17" s="469" t="s">
        <v>289</v>
      </c>
      <c r="B17" s="192" t="s">
        <v>21</v>
      </c>
      <c r="C17" s="193" t="s">
        <v>16</v>
      </c>
      <c r="D17" s="194">
        <v>8000</v>
      </c>
      <c r="E17" s="186" t="s">
        <v>17</v>
      </c>
      <c r="F17" s="470">
        <v>2</v>
      </c>
      <c r="G17" s="258"/>
      <c r="H17" s="139">
        <f t="shared" si="4"/>
        <v>0</v>
      </c>
      <c r="I17" s="188">
        <f t="shared" si="0"/>
        <v>0</v>
      </c>
      <c r="J17" s="189">
        <f t="shared" si="1"/>
        <v>0</v>
      </c>
      <c r="K17" s="189">
        <f>G17*F17*D17</f>
        <v>0</v>
      </c>
      <c r="L17" s="190">
        <f t="shared" si="2"/>
        <v>0</v>
      </c>
      <c r="M17" s="190">
        <f t="shared" si="3"/>
        <v>0</v>
      </c>
    </row>
    <row r="18" spans="1:13" s="425" customFormat="1" ht="16.5" thickBot="1" x14ac:dyDescent="0.3">
      <c r="A18" s="393"/>
      <c r="B18" s="613" t="str">
        <f>+B8</f>
        <v>28. Vojašnica Barona Antona Čehovina, Ljubljanska cesta 37, 6230 Postojna</v>
      </c>
      <c r="C18" s="615" t="str">
        <f>+C8</f>
        <v>SAMO V PRIMERU OKVARE NAROČNIK. STROJNE OPREME ALI VELIKIH SNEŽNIH PADAVIN</v>
      </c>
      <c r="D18" s="616"/>
      <c r="E18" s="616"/>
      <c r="F18" s="616"/>
      <c r="G18" s="616"/>
      <c r="H18" s="616"/>
      <c r="I18" s="388"/>
      <c r="J18" s="388"/>
      <c r="K18" s="474">
        <f>SUM(K12:K17)</f>
        <v>0</v>
      </c>
      <c r="L18" s="474">
        <f>SUM(L12:L17)</f>
        <v>0</v>
      </c>
      <c r="M18" s="474">
        <f>SUM(M12:M17)</f>
        <v>0</v>
      </c>
    </row>
    <row r="19" spans="1:13" s="425" customFormat="1" ht="15.75" x14ac:dyDescent="0.25">
      <c r="A19" s="162"/>
      <c r="B19" s="163"/>
      <c r="C19" s="163"/>
      <c r="D19" s="165"/>
      <c r="E19" s="165"/>
      <c r="F19" s="165"/>
      <c r="G19" s="165"/>
      <c r="H19" s="165"/>
      <c r="I19" s="165"/>
      <c r="J19" s="165"/>
      <c r="K19" s="165"/>
      <c r="L19" s="165"/>
      <c r="M19" s="235">
        <f>+M18-L18-K18</f>
        <v>0</v>
      </c>
    </row>
    <row r="20" spans="1:13" ht="16.5" thickBot="1" x14ac:dyDescent="0.3">
      <c r="A20" s="403"/>
      <c r="B20" s="230"/>
      <c r="C20" s="230"/>
      <c r="D20" s="197"/>
      <c r="E20" s="197"/>
      <c r="F20" s="197"/>
      <c r="G20" s="196"/>
      <c r="H20" s="197"/>
      <c r="I20" s="197"/>
      <c r="J20" s="197"/>
      <c r="K20" s="197"/>
      <c r="L20" s="197"/>
      <c r="M20" s="198"/>
    </row>
    <row r="21" spans="1:13" ht="18.75" customHeight="1" x14ac:dyDescent="0.25">
      <c r="A21" s="204">
        <v>29</v>
      </c>
      <c r="B21" s="166" t="s">
        <v>343</v>
      </c>
      <c r="C21" s="260"/>
      <c r="D21" s="261"/>
      <c r="E21" s="261"/>
      <c r="F21" s="262"/>
      <c r="G21" s="167"/>
      <c r="H21" s="168"/>
      <c r="I21" s="168"/>
      <c r="J21" s="168"/>
      <c r="K21" s="168"/>
      <c r="L21" s="168"/>
      <c r="M21" s="169"/>
    </row>
    <row r="22" spans="1:13" x14ac:dyDescent="0.25">
      <c r="A22" s="218" t="s">
        <v>8</v>
      </c>
      <c r="B22" s="219" t="s">
        <v>9</v>
      </c>
      <c r="C22" s="263" t="s">
        <v>24</v>
      </c>
      <c r="D22" s="264"/>
      <c r="E22" s="264"/>
      <c r="F22" s="264"/>
      <c r="G22" s="173"/>
      <c r="H22" s="174"/>
      <c r="I22" s="174"/>
      <c r="J22" s="174"/>
      <c r="K22" s="174"/>
      <c r="L22" s="174"/>
      <c r="M22" s="175"/>
    </row>
    <row r="23" spans="1:13" x14ac:dyDescent="0.25">
      <c r="A23" s="218" t="s">
        <v>11</v>
      </c>
      <c r="B23" s="219" t="s">
        <v>12</v>
      </c>
      <c r="C23" s="265">
        <v>42304</v>
      </c>
      <c r="D23" s="266"/>
      <c r="E23" s="266"/>
      <c r="F23" s="267"/>
      <c r="G23" s="173"/>
      <c r="H23" s="174"/>
      <c r="I23" s="174"/>
      <c r="J23" s="174"/>
      <c r="K23" s="174"/>
      <c r="L23" s="174"/>
      <c r="M23" s="175"/>
    </row>
    <row r="24" spans="1:13" hidden="1" x14ac:dyDescent="0.25">
      <c r="A24" s="218" t="s">
        <v>13</v>
      </c>
      <c r="B24" s="224" t="s">
        <v>14</v>
      </c>
      <c r="C24" s="263" t="s">
        <v>149</v>
      </c>
      <c r="D24" s="264"/>
      <c r="E24" s="264"/>
      <c r="F24" s="264"/>
      <c r="G24" s="173"/>
      <c r="H24" s="174"/>
      <c r="I24" s="174"/>
      <c r="J24" s="174"/>
      <c r="K24" s="174"/>
      <c r="L24" s="174"/>
      <c r="M24" s="175"/>
    </row>
    <row r="25" spans="1:13" ht="51" x14ac:dyDescent="0.25">
      <c r="A25" s="396" t="s">
        <v>126</v>
      </c>
      <c r="B25" s="192" t="s">
        <v>385</v>
      </c>
      <c r="C25" s="193" t="s">
        <v>16</v>
      </c>
      <c r="D25" s="194">
        <v>6000</v>
      </c>
      <c r="E25" s="227" t="s">
        <v>17</v>
      </c>
      <c r="F25" s="195">
        <v>2</v>
      </c>
      <c r="G25" s="258"/>
      <c r="H25" s="139">
        <f t="shared" ref="H25:H26" si="5">+$H$12</f>
        <v>0</v>
      </c>
      <c r="I25" s="188">
        <f t="shared" ref="I25:I26" si="6">G25*H25/100</f>
        <v>0</v>
      </c>
      <c r="J25" s="189">
        <f t="shared" ref="J25:J26" si="7">+G25+I25</f>
        <v>0</v>
      </c>
      <c r="K25" s="189">
        <f>G25*F25*D25</f>
        <v>0</v>
      </c>
      <c r="L25" s="190">
        <f t="shared" ref="L25:L26" si="8">+K25*H25/100</f>
        <v>0</v>
      </c>
      <c r="M25" s="191">
        <f t="shared" ref="M25:M26" si="9">+K25+L25</f>
        <v>0</v>
      </c>
    </row>
    <row r="26" spans="1:13" ht="38.25" x14ac:dyDescent="0.25">
      <c r="A26" s="469" t="s">
        <v>127</v>
      </c>
      <c r="B26" s="614" t="s">
        <v>150</v>
      </c>
      <c r="C26" s="193" t="s">
        <v>16</v>
      </c>
      <c r="D26" s="194">
        <v>6000</v>
      </c>
      <c r="E26" s="227" t="s">
        <v>17</v>
      </c>
      <c r="F26" s="470">
        <v>2</v>
      </c>
      <c r="G26" s="258"/>
      <c r="H26" s="139">
        <f t="shared" si="5"/>
        <v>0</v>
      </c>
      <c r="I26" s="188">
        <f t="shared" si="6"/>
        <v>0</v>
      </c>
      <c r="J26" s="189">
        <f t="shared" si="7"/>
        <v>0</v>
      </c>
      <c r="K26" s="189">
        <f>G26*F26*D26</f>
        <v>0</v>
      </c>
      <c r="L26" s="190">
        <f t="shared" si="8"/>
        <v>0</v>
      </c>
      <c r="M26" s="190">
        <f t="shared" si="9"/>
        <v>0</v>
      </c>
    </row>
    <row r="27" spans="1:13" ht="15.75" thickBot="1" x14ac:dyDescent="0.3">
      <c r="A27" s="393"/>
      <c r="B27" s="388"/>
      <c r="C27" s="389"/>
      <c r="D27" s="388"/>
      <c r="E27" s="388"/>
      <c r="F27" s="388"/>
      <c r="G27" s="439"/>
      <c r="H27" s="388"/>
      <c r="I27" s="388"/>
      <c r="J27" s="388"/>
      <c r="K27" s="474">
        <f>SUM(K25:K26)</f>
        <v>0</v>
      </c>
      <c r="L27" s="474">
        <f>SUM(L25:L26)</f>
        <v>0</v>
      </c>
      <c r="M27" s="474">
        <f>SUM(M25:M26)</f>
        <v>0</v>
      </c>
    </row>
    <row r="28" spans="1:13" x14ac:dyDescent="0.25">
      <c r="A28" s="385"/>
      <c r="B28" s="385"/>
      <c r="C28" s="345"/>
      <c r="D28" s="385"/>
      <c r="E28" s="385"/>
      <c r="F28" s="385"/>
      <c r="G28" s="386"/>
      <c r="H28" s="385"/>
      <c r="I28" s="385"/>
      <c r="J28" s="385"/>
      <c r="K28" s="165"/>
      <c r="L28" s="165"/>
      <c r="M28" s="235">
        <f>+M27-L27-K27</f>
        <v>0</v>
      </c>
    </row>
    <row r="29" spans="1:13" s="425" customFormat="1" ht="15.75" thickBot="1" x14ac:dyDescent="0.3">
      <c r="A29" s="236"/>
      <c r="B29" s="507" t="s">
        <v>169</v>
      </c>
      <c r="C29" s="237"/>
      <c r="D29" s="236"/>
      <c r="E29" s="236"/>
      <c r="F29" s="236"/>
      <c r="G29" s="236"/>
      <c r="H29" s="239"/>
      <c r="I29" s="236"/>
      <c r="J29" s="236"/>
      <c r="K29" s="236"/>
      <c r="L29" s="236"/>
      <c r="M29" s="235"/>
    </row>
    <row r="30" spans="1:13" ht="15.75" thickBot="1" x14ac:dyDescent="0.3">
      <c r="A30" s="240"/>
      <c r="B30" s="241"/>
      <c r="C30" s="242"/>
      <c r="D30" s="241"/>
      <c r="E30" s="241"/>
      <c r="F30" s="241"/>
      <c r="G30" s="455" t="s">
        <v>346</v>
      </c>
      <c r="H30" s="243"/>
      <c r="I30" s="241"/>
      <c r="J30" s="241"/>
      <c r="K30" s="56">
        <f>SUM(K27,K18)</f>
        <v>0</v>
      </c>
      <c r="L30" s="57">
        <f>SUM(L27,L18)</f>
        <v>0</v>
      </c>
      <c r="M30" s="466">
        <f>SUM(M27,M18)</f>
        <v>0</v>
      </c>
    </row>
    <row r="31" spans="1:13" x14ac:dyDescent="0.25">
      <c r="A31" s="236"/>
      <c r="B31" s="630" t="s">
        <v>357</v>
      </c>
      <c r="C31" s="237"/>
      <c r="D31" s="236"/>
      <c r="E31" s="236"/>
      <c r="F31" s="236"/>
      <c r="G31" s="236"/>
      <c r="H31" s="239"/>
      <c r="I31" s="236"/>
      <c r="J31" s="236"/>
      <c r="K31" s="236"/>
      <c r="L31" s="236"/>
      <c r="M31" s="235">
        <f>+M30-L30-K30</f>
        <v>0</v>
      </c>
    </row>
    <row r="32" spans="1:13" x14ac:dyDescent="0.25">
      <c r="A32" s="236"/>
      <c r="B32" s="629" t="s">
        <v>360</v>
      </c>
      <c r="C32" s="237"/>
      <c r="D32" s="236"/>
      <c r="E32" s="236"/>
      <c r="F32" s="236"/>
      <c r="G32" s="236"/>
      <c r="H32" s="239"/>
      <c r="I32" s="236"/>
      <c r="J32" s="236"/>
      <c r="K32" s="236"/>
      <c r="L32" s="236"/>
      <c r="M32" s="236"/>
    </row>
    <row r="33" spans="1:13" x14ac:dyDescent="0.25">
      <c r="A33" s="236"/>
      <c r="B33" s="630" t="s">
        <v>355</v>
      </c>
      <c r="C33" s="237"/>
      <c r="D33" s="236"/>
      <c r="E33" s="236"/>
      <c r="F33" s="236"/>
      <c r="G33" s="236"/>
      <c r="H33" s="239"/>
      <c r="I33" s="236"/>
      <c r="J33" s="236"/>
      <c r="K33" s="236"/>
      <c r="L33" s="236"/>
      <c r="M33" s="236"/>
    </row>
    <row r="34" spans="1:13" x14ac:dyDescent="0.25">
      <c r="A34" s="236"/>
      <c r="B34" s="63" t="s">
        <v>356</v>
      </c>
      <c r="C34" s="237"/>
      <c r="D34" s="236"/>
      <c r="E34" s="236"/>
      <c r="F34" s="236"/>
      <c r="G34" s="236"/>
      <c r="H34" s="239"/>
      <c r="I34" s="236"/>
      <c r="J34" s="236"/>
      <c r="K34" s="236"/>
      <c r="L34" s="236"/>
      <c r="M34" s="236"/>
    </row>
  </sheetData>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60" zoomScaleNormal="85" workbookViewId="0">
      <selection activeCell="B2" sqref="B2"/>
    </sheetView>
  </sheetViews>
  <sheetFormatPr defaultRowHeight="15" x14ac:dyDescent="0.25"/>
  <cols>
    <col min="2" max="2" width="91.140625" customWidth="1"/>
    <col min="3" max="3" width="21.7109375" customWidth="1"/>
    <col min="4" max="4" width="13.85546875" customWidth="1"/>
    <col min="5" max="5" width="12.7109375" customWidth="1"/>
    <col min="6" max="6" width="15.5703125" customWidth="1"/>
    <col min="7" max="7" width="14" customWidth="1"/>
    <col min="8" max="9" width="9.28515625" bestFit="1" customWidth="1"/>
    <col min="10" max="10" width="11.7109375" bestFit="1" customWidth="1"/>
    <col min="11" max="11" width="14.5703125" customWidth="1"/>
    <col min="12" max="12" width="14.7109375" customWidth="1"/>
    <col min="13" max="13" width="15.140625" customWidth="1"/>
  </cols>
  <sheetData>
    <row r="1" spans="1:13" x14ac:dyDescent="0.25">
      <c r="A1" s="152"/>
      <c r="B1" s="153" t="s">
        <v>0</v>
      </c>
      <c r="C1" s="2" t="s">
        <v>245</v>
      </c>
      <c r="D1" s="152"/>
      <c r="E1" s="152"/>
      <c r="F1" s="152"/>
      <c r="G1" s="152"/>
      <c r="H1" s="152"/>
      <c r="I1" s="152"/>
      <c r="J1" s="152"/>
      <c r="K1" s="152"/>
      <c r="L1" s="152"/>
      <c r="M1" s="152"/>
    </row>
    <row r="2" spans="1:13" x14ac:dyDescent="0.25">
      <c r="A2" s="154"/>
      <c r="B2" s="115"/>
      <c r="C2" s="115"/>
      <c r="D2" s="155"/>
      <c r="E2" s="156"/>
      <c r="F2" s="157"/>
      <c r="G2" s="156"/>
      <c r="H2" s="156"/>
      <c r="I2" s="156"/>
      <c r="J2" s="156"/>
      <c r="K2" s="156"/>
      <c r="L2" s="158"/>
      <c r="M2" s="159"/>
    </row>
    <row r="3" spans="1:13" ht="15.75" thickBot="1" x14ac:dyDescent="0.3">
      <c r="A3" s="159"/>
      <c r="B3" s="120"/>
      <c r="C3" s="120"/>
      <c r="D3" s="155"/>
      <c r="E3" s="156"/>
      <c r="F3" s="157"/>
      <c r="G3" s="156"/>
      <c r="H3" s="156"/>
      <c r="I3" s="156"/>
      <c r="J3" s="156"/>
      <c r="K3" s="156"/>
      <c r="L3" s="158"/>
      <c r="M3" s="159"/>
    </row>
    <row r="4" spans="1:13" ht="16.5" thickBot="1" x14ac:dyDescent="0.3">
      <c r="A4" s="160"/>
      <c r="B4" s="428" t="s">
        <v>291</v>
      </c>
      <c r="C4" s="246"/>
      <c r="D4" s="246"/>
      <c r="E4" s="246"/>
      <c r="F4" s="246"/>
      <c r="G4" s="165"/>
      <c r="H4" s="165"/>
      <c r="I4" s="165"/>
      <c r="J4" s="165"/>
      <c r="K4" s="165"/>
      <c r="L4" s="165"/>
      <c r="M4" s="165"/>
    </row>
    <row r="5" spans="1:13" ht="16.5" thickBot="1" x14ac:dyDescent="0.3">
      <c r="A5" s="247"/>
      <c r="B5" s="248"/>
      <c r="C5" s="249"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27" customHeight="1" x14ac:dyDescent="0.25">
      <c r="A8" s="544">
        <v>30</v>
      </c>
      <c r="B8" s="511" t="s">
        <v>151</v>
      </c>
      <c r="C8" s="615" t="s">
        <v>326</v>
      </c>
      <c r="D8" s="616"/>
      <c r="E8" s="616"/>
      <c r="F8" s="616"/>
      <c r="G8" s="616"/>
      <c r="H8" s="616"/>
      <c r="I8" s="616"/>
      <c r="J8" s="615"/>
      <c r="K8" s="174"/>
      <c r="L8" s="174"/>
      <c r="M8" s="175"/>
    </row>
    <row r="9" spans="1:13" x14ac:dyDescent="0.25">
      <c r="A9" s="170" t="s">
        <v>8</v>
      </c>
      <c r="B9" s="171" t="s">
        <v>9</v>
      </c>
      <c r="C9" s="176" t="s">
        <v>141</v>
      </c>
      <c r="D9" s="251"/>
      <c r="E9" s="251"/>
      <c r="F9" s="251"/>
      <c r="G9" s="173"/>
      <c r="H9" s="174"/>
      <c r="I9" s="174"/>
      <c r="J9" s="174"/>
      <c r="K9" s="174"/>
      <c r="L9" s="174"/>
      <c r="M9" s="175"/>
    </row>
    <row r="10" spans="1:13" x14ac:dyDescent="0.25">
      <c r="A10" s="170" t="s">
        <v>11</v>
      </c>
      <c r="B10" s="171" t="s">
        <v>12</v>
      </c>
      <c r="C10" s="252">
        <v>438</v>
      </c>
      <c r="D10" s="253"/>
      <c r="E10" s="253"/>
      <c r="F10" s="254"/>
      <c r="G10" s="173"/>
      <c r="H10" s="174"/>
      <c r="I10" s="174"/>
      <c r="J10" s="174"/>
      <c r="K10" s="174"/>
      <c r="L10" s="174"/>
      <c r="M10" s="175"/>
    </row>
    <row r="11" spans="1:13" ht="38.25" hidden="1" customHeight="1" x14ac:dyDescent="0.25">
      <c r="A11" s="170" t="s">
        <v>13</v>
      </c>
      <c r="B11" s="179" t="s">
        <v>14</v>
      </c>
      <c r="C11" s="250" t="s">
        <v>152</v>
      </c>
      <c r="D11" s="268"/>
      <c r="E11" s="268"/>
      <c r="F11" s="268"/>
      <c r="G11" s="173"/>
      <c r="H11" s="174"/>
      <c r="I11" s="174"/>
      <c r="J11" s="174"/>
      <c r="K11" s="174"/>
      <c r="L11" s="174"/>
      <c r="M11" s="175"/>
    </row>
    <row r="12" spans="1:13" ht="93.75" customHeight="1" x14ac:dyDescent="0.25">
      <c r="A12" s="182" t="s">
        <v>129</v>
      </c>
      <c r="B12" s="183" t="s">
        <v>386</v>
      </c>
      <c r="C12" s="184" t="s">
        <v>153</v>
      </c>
      <c r="D12" s="201">
        <v>120000</v>
      </c>
      <c r="E12" s="186" t="s">
        <v>17</v>
      </c>
      <c r="F12" s="202">
        <v>1</v>
      </c>
      <c r="G12" s="258"/>
      <c r="H12" s="32"/>
      <c r="I12" s="188">
        <f t="shared" ref="I12:I14" si="0">G12*H12/100</f>
        <v>0</v>
      </c>
      <c r="J12" s="189">
        <f t="shared" ref="J12:J14" si="1">+G12+I12</f>
        <v>0</v>
      </c>
      <c r="K12" s="189">
        <f>G12*F12*D12</f>
        <v>0</v>
      </c>
      <c r="L12" s="190">
        <f t="shared" ref="L12:L14" si="2">+K12*H12/100</f>
        <v>0</v>
      </c>
      <c r="M12" s="191">
        <f t="shared" ref="M12:M14" si="3">+K12+L12</f>
        <v>0</v>
      </c>
    </row>
    <row r="13" spans="1:13" ht="85.5" customHeight="1" x14ac:dyDescent="0.25">
      <c r="A13" s="182" t="s">
        <v>130</v>
      </c>
      <c r="B13" s="183" t="s">
        <v>387</v>
      </c>
      <c r="C13" s="184" t="s">
        <v>154</v>
      </c>
      <c r="D13" s="201">
        <v>20000</v>
      </c>
      <c r="E13" s="186" t="s">
        <v>17</v>
      </c>
      <c r="F13" s="202">
        <v>1</v>
      </c>
      <c r="G13" s="258"/>
      <c r="H13" s="139">
        <f>+$H$12</f>
        <v>0</v>
      </c>
      <c r="I13" s="188">
        <f t="shared" si="0"/>
        <v>0</v>
      </c>
      <c r="J13" s="189">
        <f t="shared" si="1"/>
        <v>0</v>
      </c>
      <c r="K13" s="189">
        <f>G13*F13*D13</f>
        <v>0</v>
      </c>
      <c r="L13" s="190">
        <f t="shared" si="2"/>
        <v>0</v>
      </c>
      <c r="M13" s="191">
        <f t="shared" si="3"/>
        <v>0</v>
      </c>
    </row>
    <row r="14" spans="1:13" ht="96" customHeight="1" x14ac:dyDescent="0.25">
      <c r="A14" s="612" t="s">
        <v>292</v>
      </c>
      <c r="B14" s="183" t="s">
        <v>388</v>
      </c>
      <c r="C14" s="184" t="s">
        <v>155</v>
      </c>
      <c r="D14" s="201">
        <v>18000</v>
      </c>
      <c r="E14" s="186" t="s">
        <v>17</v>
      </c>
      <c r="F14" s="257">
        <v>1</v>
      </c>
      <c r="G14" s="258"/>
      <c r="H14" s="139">
        <f>+$H$12</f>
        <v>0</v>
      </c>
      <c r="I14" s="188">
        <f t="shared" si="0"/>
        <v>0</v>
      </c>
      <c r="J14" s="189">
        <f t="shared" si="1"/>
        <v>0</v>
      </c>
      <c r="K14" s="189">
        <f>G14*F14*D14</f>
        <v>0</v>
      </c>
      <c r="L14" s="190">
        <f t="shared" si="2"/>
        <v>0</v>
      </c>
      <c r="M14" s="190">
        <f t="shared" si="3"/>
        <v>0</v>
      </c>
    </row>
    <row r="15" spans="1:13" ht="16.5" thickBot="1" x14ac:dyDescent="0.3">
      <c r="A15" s="393"/>
      <c r="B15" s="613" t="str">
        <f>+B8</f>
        <v>Vojaški objekt Poček, Poček BŠ, 6230 Postojna</v>
      </c>
      <c r="C15" s="615" t="str">
        <f>+C8</f>
        <v>SAMO V PRIMERU OKVARE NAROČNIK. STROJNE OPREME ALI VELIKIH SNEŽNIH PADAVIN</v>
      </c>
      <c r="D15" s="616"/>
      <c r="E15" s="616"/>
      <c r="F15" s="616"/>
      <c r="G15" s="616"/>
      <c r="H15" s="616"/>
      <c r="I15" s="616"/>
      <c r="J15" s="615"/>
      <c r="K15" s="474">
        <f>SUM(K12:K14)</f>
        <v>0</v>
      </c>
      <c r="L15" s="474">
        <f>SUM(L12:L14)</f>
        <v>0</v>
      </c>
      <c r="M15" s="474">
        <f>SUM(M12:M14)</f>
        <v>0</v>
      </c>
    </row>
    <row r="16" spans="1:13" ht="15.75" x14ac:dyDescent="0.25">
      <c r="A16" s="162"/>
      <c r="B16" s="163"/>
      <c r="C16" s="163"/>
      <c r="D16" s="165"/>
      <c r="E16" s="165"/>
      <c r="F16" s="165"/>
      <c r="G16" s="165"/>
      <c r="H16" s="165"/>
      <c r="I16" s="165"/>
      <c r="J16" s="165"/>
      <c r="K16" s="165"/>
      <c r="L16" s="165"/>
      <c r="M16" s="235">
        <f>+M15-L15-K15</f>
        <v>0</v>
      </c>
    </row>
    <row r="17" spans="1:13" s="425" customFormat="1" ht="15.75" thickBot="1" x14ac:dyDescent="0.3">
      <c r="A17" s="236"/>
      <c r="B17" s="507" t="s">
        <v>169</v>
      </c>
      <c r="C17" s="237"/>
      <c r="D17" s="236"/>
      <c r="E17" s="236"/>
      <c r="F17" s="236"/>
      <c r="G17" s="236"/>
      <c r="H17" s="239"/>
      <c r="I17" s="236"/>
      <c r="J17" s="236"/>
      <c r="K17" s="236"/>
      <c r="L17" s="236"/>
      <c r="M17" s="235"/>
    </row>
    <row r="18" spans="1:13" ht="15.75" thickBot="1" x14ac:dyDescent="0.3">
      <c r="A18" s="240"/>
      <c r="B18" s="241"/>
      <c r="C18" s="242"/>
      <c r="D18" s="241"/>
      <c r="E18" s="241"/>
      <c r="F18" s="241"/>
      <c r="G18" s="455" t="s">
        <v>346</v>
      </c>
      <c r="H18" s="243"/>
      <c r="I18" s="241"/>
      <c r="J18" s="241"/>
      <c r="K18" s="56">
        <f>SUM(K15)</f>
        <v>0</v>
      </c>
      <c r="L18" s="57">
        <f>SUM(L15)</f>
        <v>0</v>
      </c>
      <c r="M18" s="466">
        <f>SUM(M15)</f>
        <v>0</v>
      </c>
    </row>
    <row r="19" spans="1:13" x14ac:dyDescent="0.25">
      <c r="A19" s="236"/>
      <c r="B19" s="630" t="s">
        <v>357</v>
      </c>
      <c r="C19" s="237"/>
      <c r="D19" s="236"/>
      <c r="E19" s="236"/>
      <c r="F19" s="236"/>
      <c r="G19" s="236"/>
      <c r="H19" s="239"/>
      <c r="I19" s="236"/>
      <c r="J19" s="236"/>
      <c r="K19" s="236"/>
      <c r="L19" s="236"/>
      <c r="M19" s="235">
        <f>+M18-L18-K18</f>
        <v>0</v>
      </c>
    </row>
    <row r="20" spans="1:13" x14ac:dyDescent="0.25">
      <c r="A20" s="236"/>
      <c r="B20" s="629" t="s">
        <v>360</v>
      </c>
      <c r="C20" s="237"/>
      <c r="D20" s="236"/>
      <c r="E20" s="236"/>
      <c r="F20" s="236"/>
      <c r="G20" s="236"/>
      <c r="H20" s="239"/>
      <c r="I20" s="236"/>
      <c r="J20" s="236"/>
      <c r="K20" s="236" t="str">
        <f>+B4</f>
        <v xml:space="preserve">
21. sklop: VO Poček, Postojna
</v>
      </c>
      <c r="L20" s="236"/>
      <c r="M20" s="236"/>
    </row>
    <row r="21" spans="1:13" x14ac:dyDescent="0.25">
      <c r="A21" s="236"/>
      <c r="B21" s="630" t="s">
        <v>355</v>
      </c>
      <c r="C21" s="237"/>
      <c r="D21" s="236"/>
      <c r="E21" s="236"/>
      <c r="F21" s="236"/>
      <c r="G21" s="236"/>
      <c r="H21" s="239"/>
      <c r="I21" s="236"/>
      <c r="J21" s="236"/>
      <c r="K21" s="236"/>
      <c r="L21" s="236"/>
      <c r="M21" s="236"/>
    </row>
    <row r="22" spans="1:13" x14ac:dyDescent="0.25">
      <c r="A22" s="236"/>
      <c r="B22" s="63" t="s">
        <v>356</v>
      </c>
      <c r="C22" s="237"/>
      <c r="D22" s="236"/>
      <c r="E22" s="236"/>
      <c r="F22" s="236"/>
      <c r="G22" s="236"/>
      <c r="H22" s="239"/>
      <c r="I22" s="236"/>
      <c r="J22" s="236"/>
      <c r="K22" s="236"/>
      <c r="L22" s="236"/>
      <c r="M22" s="236"/>
    </row>
  </sheetData>
  <pageMargins left="0.31496062992125984" right="0.31496062992125984" top="0.35433070866141736" bottom="0.55118110236220474" header="0.11811023622047245" footer="0.31496062992125984"/>
  <pageSetup paperSize="9" scale="55" orientation="landscape" r:id="rId1"/>
  <headerFooter>
    <oddFooter>&amp;Lizpis: &amp;D&amp;C&amp;F&amp;Rsklop: &amp;"-,Krepko"&amp;12&amp;A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80" zoomScaleNormal="100" zoomScaleSheetLayoutView="80" workbookViewId="0">
      <selection activeCell="B2" sqref="B2"/>
    </sheetView>
  </sheetViews>
  <sheetFormatPr defaultRowHeight="15" x14ac:dyDescent="0.25"/>
  <cols>
    <col min="2" max="2" width="69" customWidth="1"/>
    <col min="3" max="3" width="15.85546875" customWidth="1"/>
    <col min="4" max="4" width="15.5703125" customWidth="1"/>
    <col min="5" max="5" width="14.42578125" customWidth="1"/>
    <col min="6" max="6" width="15.5703125" customWidth="1"/>
    <col min="7" max="7" width="14.5703125" customWidth="1"/>
    <col min="10" max="10" width="13.140625" customWidth="1"/>
    <col min="11" max="13" width="12.140625" customWidth="1"/>
  </cols>
  <sheetData>
    <row r="1" spans="1:13" x14ac:dyDescent="0.25">
      <c r="A1" s="152"/>
      <c r="B1" s="153" t="s">
        <v>0</v>
      </c>
      <c r="C1" s="2" t="s">
        <v>245</v>
      </c>
      <c r="D1" s="152"/>
      <c r="E1" s="152"/>
      <c r="F1" s="152"/>
      <c r="G1" s="152"/>
      <c r="H1" s="152"/>
      <c r="I1" s="152"/>
      <c r="J1" s="152"/>
      <c r="K1" s="152"/>
      <c r="L1" s="152"/>
      <c r="M1" s="152"/>
    </row>
    <row r="2" spans="1:13" x14ac:dyDescent="0.25">
      <c r="A2" s="159"/>
      <c r="B2" s="302"/>
      <c r="C2" s="302"/>
      <c r="D2" s="155" t="s">
        <v>1</v>
      </c>
      <c r="E2" s="156"/>
      <c r="F2" s="157"/>
      <c r="G2" s="156"/>
      <c r="H2" s="156"/>
      <c r="I2" s="156"/>
      <c r="J2" s="156"/>
      <c r="K2" s="156"/>
      <c r="L2" s="158"/>
      <c r="M2" s="159"/>
    </row>
    <row r="3" spans="1:13" ht="15.75" thickBot="1" x14ac:dyDescent="0.3">
      <c r="A3" s="159"/>
      <c r="B3" s="303"/>
      <c r="C3" s="303"/>
      <c r="D3" s="155" t="s">
        <v>2</v>
      </c>
      <c r="E3" s="156"/>
      <c r="F3" s="157"/>
      <c r="G3" s="156"/>
      <c r="H3" s="156"/>
      <c r="I3" s="156"/>
      <c r="J3" s="156"/>
      <c r="K3" s="156"/>
      <c r="L3" s="158"/>
      <c r="M3" s="159"/>
    </row>
    <row r="4" spans="1:13" ht="16.5" thickBot="1" x14ac:dyDescent="0.3">
      <c r="A4" s="160"/>
      <c r="B4" s="428" t="s">
        <v>293</v>
      </c>
      <c r="C4" s="246"/>
      <c r="D4" s="246"/>
      <c r="E4" s="246"/>
      <c r="F4" s="246"/>
      <c r="G4" s="165"/>
      <c r="H4" s="165"/>
      <c r="I4" s="165"/>
      <c r="J4" s="165"/>
      <c r="K4" s="165"/>
      <c r="L4" s="165"/>
      <c r="M4" s="165"/>
    </row>
    <row r="5" spans="1:13" ht="16.5" thickBot="1" x14ac:dyDescent="0.3">
      <c r="A5" s="247"/>
      <c r="B5" s="248"/>
      <c r="C5" s="249"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15">
        <v>6</v>
      </c>
      <c r="G7" s="587">
        <v>7</v>
      </c>
      <c r="H7" s="515">
        <v>8</v>
      </c>
      <c r="I7" s="515" t="s">
        <v>137</v>
      </c>
      <c r="J7" s="515" t="s">
        <v>138</v>
      </c>
      <c r="K7" s="515" t="s">
        <v>323</v>
      </c>
      <c r="L7" s="515" t="s">
        <v>139</v>
      </c>
      <c r="M7" s="585" t="s">
        <v>140</v>
      </c>
    </row>
    <row r="8" spans="1:13" ht="15.75" thickBot="1" x14ac:dyDescent="0.3">
      <c r="A8" s="544">
        <v>31</v>
      </c>
      <c r="B8" s="511" t="s">
        <v>174</v>
      </c>
      <c r="C8" s="545"/>
      <c r="D8" s="546"/>
      <c r="E8" s="546"/>
      <c r="F8" s="547"/>
      <c r="G8" s="174"/>
      <c r="H8" s="174"/>
      <c r="I8" s="174"/>
      <c r="J8" s="174"/>
      <c r="K8" s="174"/>
      <c r="L8" s="174"/>
      <c r="M8" s="175"/>
    </row>
    <row r="9" spans="1:13" x14ac:dyDescent="0.25">
      <c r="A9" s="304" t="s">
        <v>8</v>
      </c>
      <c r="B9" s="305" t="s">
        <v>9</v>
      </c>
      <c r="C9" s="364" t="s">
        <v>141</v>
      </c>
      <c r="D9" s="306"/>
      <c r="E9" s="306"/>
      <c r="F9" s="306"/>
      <c r="G9" s="167"/>
      <c r="H9" s="168"/>
      <c r="I9" s="168"/>
      <c r="J9" s="168"/>
      <c r="K9" s="168"/>
      <c r="L9" s="168"/>
      <c r="M9" s="169"/>
    </row>
    <row r="10" spans="1:13" x14ac:dyDescent="0.25">
      <c r="A10" s="170" t="s">
        <v>11</v>
      </c>
      <c r="B10" s="171" t="s">
        <v>12</v>
      </c>
      <c r="C10" s="252">
        <v>438</v>
      </c>
      <c r="D10" s="253"/>
      <c r="E10" s="253"/>
      <c r="F10" s="254"/>
      <c r="G10" s="173"/>
      <c r="H10" s="174"/>
      <c r="I10" s="174"/>
      <c r="J10" s="174"/>
      <c r="K10" s="174"/>
      <c r="L10" s="174"/>
      <c r="M10" s="175"/>
    </row>
    <row r="11" spans="1:13" hidden="1" x14ac:dyDescent="0.25">
      <c r="A11" s="170" t="s">
        <v>13</v>
      </c>
      <c r="B11" s="171" t="s">
        <v>14</v>
      </c>
      <c r="C11" s="250" t="s">
        <v>173</v>
      </c>
      <c r="D11" s="251"/>
      <c r="E11" s="251"/>
      <c r="F11" s="251"/>
      <c r="G11" s="173"/>
      <c r="H11" s="174"/>
      <c r="I11" s="174"/>
      <c r="J11" s="174"/>
      <c r="K11" s="174"/>
      <c r="L11" s="174"/>
      <c r="M11" s="175"/>
    </row>
    <row r="12" spans="1:13" ht="75" customHeight="1" x14ac:dyDescent="0.25">
      <c r="A12" s="182" t="s">
        <v>294</v>
      </c>
      <c r="B12" s="285" t="s">
        <v>175</v>
      </c>
      <c r="C12" s="184" t="s">
        <v>176</v>
      </c>
      <c r="D12" s="185">
        <v>7000</v>
      </c>
      <c r="E12" s="186" t="s">
        <v>17</v>
      </c>
      <c r="F12" s="254">
        <v>3</v>
      </c>
      <c r="G12" s="258"/>
      <c r="H12" s="32"/>
      <c r="I12" s="188">
        <f>G12*H12/100</f>
        <v>0</v>
      </c>
      <c r="J12" s="189">
        <f>+G12+I12</f>
        <v>0</v>
      </c>
      <c r="K12" s="190">
        <f>G12*F12*D12</f>
        <v>0</v>
      </c>
      <c r="L12" s="190">
        <f>+K12*H12/100</f>
        <v>0</v>
      </c>
      <c r="M12" s="191">
        <f>+K12+L12</f>
        <v>0</v>
      </c>
    </row>
    <row r="13" spans="1:13" ht="81.75" customHeight="1" x14ac:dyDescent="0.25">
      <c r="A13" s="612" t="s">
        <v>295</v>
      </c>
      <c r="B13" s="285" t="s">
        <v>177</v>
      </c>
      <c r="C13" s="184" t="s">
        <v>178</v>
      </c>
      <c r="D13" s="185">
        <v>3600</v>
      </c>
      <c r="E13" s="186" t="s">
        <v>17</v>
      </c>
      <c r="F13" s="184">
        <v>3</v>
      </c>
      <c r="G13" s="258"/>
      <c r="H13" s="139">
        <f>+$H$12</f>
        <v>0</v>
      </c>
      <c r="I13" s="188">
        <f t="shared" ref="I13" si="0">G13*H13/100</f>
        <v>0</v>
      </c>
      <c r="J13" s="189">
        <f t="shared" ref="J13" si="1">+G13+I13</f>
        <v>0</v>
      </c>
      <c r="K13" s="190">
        <f>G13*F13*D13</f>
        <v>0</v>
      </c>
      <c r="L13" s="190">
        <f t="shared" ref="L13" si="2">+K13*H13/100</f>
        <v>0</v>
      </c>
      <c r="M13" s="190">
        <f t="shared" ref="M13" si="3">+K13+L13</f>
        <v>0</v>
      </c>
    </row>
    <row r="14" spans="1:13" ht="15.75" thickBot="1" x14ac:dyDescent="0.3">
      <c r="A14" s="393"/>
      <c r="B14" s="388"/>
      <c r="C14" s="389"/>
      <c r="D14" s="388"/>
      <c r="E14" s="388"/>
      <c r="F14" s="388"/>
      <c r="G14" s="439"/>
      <c r="H14" s="388"/>
      <c r="I14" s="388"/>
      <c r="J14" s="388"/>
      <c r="K14" s="474">
        <f>SUM(K12:K13)</f>
        <v>0</v>
      </c>
      <c r="L14" s="474">
        <f>SUM(L12:L13)</f>
        <v>0</v>
      </c>
      <c r="M14" s="474">
        <f>SUM(M12:M13)</f>
        <v>0</v>
      </c>
    </row>
    <row r="15" spans="1:13" ht="15.75" x14ac:dyDescent="0.25">
      <c r="A15" s="162"/>
      <c r="B15" s="163"/>
      <c r="C15" s="163"/>
      <c r="D15" s="165"/>
      <c r="E15" s="165"/>
      <c r="F15" s="165"/>
      <c r="G15" s="165"/>
      <c r="H15" s="165"/>
      <c r="I15" s="165"/>
      <c r="J15" s="165"/>
      <c r="K15" s="165"/>
      <c r="L15" s="165"/>
      <c r="M15" s="235">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ht="15.75" thickBot="1" x14ac:dyDescent="0.3">
      <c r="A17" s="240"/>
      <c r="B17" s="241"/>
      <c r="C17" s="242"/>
      <c r="D17" s="241"/>
      <c r="E17" s="241"/>
      <c r="F17" s="241"/>
      <c r="G17" s="455" t="s">
        <v>346</v>
      </c>
      <c r="H17" s="243"/>
      <c r="I17" s="241"/>
      <c r="J17" s="241"/>
      <c r="K17" s="56">
        <f>SUM(K14)</f>
        <v>0</v>
      </c>
      <c r="L17" s="57">
        <f>SUM(L14)</f>
        <v>0</v>
      </c>
      <c r="M17" s="466">
        <f>SUM(M14)</f>
        <v>0</v>
      </c>
    </row>
    <row r="18" spans="1:13" ht="15.75" x14ac:dyDescent="0.25">
      <c r="A18" s="307"/>
      <c r="B18" s="630" t="s">
        <v>357</v>
      </c>
      <c r="C18" s="308"/>
      <c r="D18" s="309"/>
      <c r="E18" s="309"/>
      <c r="F18" s="309"/>
      <c r="G18" s="309"/>
      <c r="H18" s="309"/>
      <c r="I18" s="309"/>
      <c r="J18" s="309"/>
      <c r="K18" s="309"/>
      <c r="L18" s="309"/>
      <c r="M18" s="235">
        <f>+M17-L17-K17</f>
        <v>0</v>
      </c>
    </row>
    <row r="19" spans="1:13" x14ac:dyDescent="0.25">
      <c r="A19" s="311"/>
      <c r="B19" s="629" t="s">
        <v>360</v>
      </c>
      <c r="C19" s="312"/>
      <c r="D19" s="311"/>
      <c r="E19" s="311"/>
      <c r="F19" s="311"/>
      <c r="G19" s="311"/>
      <c r="H19" s="239"/>
      <c r="I19" s="311"/>
      <c r="J19" s="311"/>
      <c r="K19" s="311" t="str">
        <f>+B4</f>
        <v>22. sklop: VO Bloška polica, Grahovo</v>
      </c>
      <c r="L19" s="311"/>
      <c r="M19" s="310"/>
    </row>
    <row r="20" spans="1:13" x14ac:dyDescent="0.25">
      <c r="A20" s="311"/>
      <c r="B20" s="630" t="s">
        <v>355</v>
      </c>
      <c r="C20" s="312"/>
      <c r="D20" s="311"/>
      <c r="E20" s="311"/>
      <c r="F20" s="311"/>
      <c r="G20" s="311"/>
      <c r="H20" s="239"/>
      <c r="I20" s="311"/>
      <c r="J20" s="311"/>
      <c r="K20" s="311"/>
      <c r="L20" s="311"/>
      <c r="M20" s="311"/>
    </row>
    <row r="21" spans="1:13" x14ac:dyDescent="0.25">
      <c r="A21" s="311"/>
      <c r="B21" s="63" t="s">
        <v>356</v>
      </c>
      <c r="C21" s="312"/>
      <c r="D21" s="311"/>
      <c r="E21" s="311"/>
      <c r="F21" s="311"/>
      <c r="G21" s="311"/>
      <c r="H21" s="239"/>
      <c r="I21" s="311"/>
      <c r="J21" s="311"/>
      <c r="K21" s="311"/>
      <c r="L21" s="311"/>
      <c r="M21" s="311"/>
    </row>
    <row r="22" spans="1:13" ht="15.75" x14ac:dyDescent="0.25">
      <c r="A22" s="162"/>
      <c r="B22" s="163"/>
      <c r="C22" s="163"/>
      <c r="D22" s="165"/>
      <c r="E22" s="165"/>
      <c r="F22" s="165"/>
      <c r="G22" s="165"/>
      <c r="H22" s="165"/>
      <c r="I22" s="165"/>
      <c r="J22" s="165"/>
      <c r="K22" s="165"/>
      <c r="L22" s="165"/>
      <c r="M22" s="165"/>
    </row>
  </sheetData>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60" zoomScaleNormal="100" workbookViewId="0">
      <selection activeCell="B2" sqref="B2"/>
    </sheetView>
  </sheetViews>
  <sheetFormatPr defaultRowHeight="15" x14ac:dyDescent="0.25"/>
  <cols>
    <col min="2" max="2" width="63.28515625" customWidth="1"/>
    <col min="3" max="3" width="14.7109375" customWidth="1"/>
    <col min="4" max="4" width="15.42578125" customWidth="1"/>
    <col min="5" max="5" width="13.7109375" customWidth="1"/>
    <col min="6" max="6" width="13.42578125" customWidth="1"/>
    <col min="7" max="7" width="13.28515625" bestFit="1" customWidth="1"/>
    <col min="8" max="9" width="9.28515625" bestFit="1" customWidth="1"/>
    <col min="10" max="10" width="11.7109375" bestFit="1" customWidth="1"/>
    <col min="11" max="11" width="11.85546875" customWidth="1"/>
    <col min="12" max="12" width="11.140625" customWidth="1"/>
    <col min="13" max="13" width="13.5703125" customWidth="1"/>
  </cols>
  <sheetData>
    <row r="1" spans="1:13" x14ac:dyDescent="0.25">
      <c r="A1" s="152"/>
      <c r="B1" s="153" t="s">
        <v>0</v>
      </c>
      <c r="C1" s="2" t="s">
        <v>245</v>
      </c>
      <c r="D1" s="152"/>
      <c r="E1" s="152"/>
      <c r="F1" s="152"/>
      <c r="G1" s="152"/>
      <c r="H1" s="152"/>
      <c r="I1" s="152"/>
      <c r="J1" s="152"/>
      <c r="K1" s="152"/>
      <c r="L1" s="152"/>
      <c r="M1" s="152"/>
    </row>
    <row r="2" spans="1:13" x14ac:dyDescent="0.25">
      <c r="A2" s="159"/>
      <c r="B2" s="302"/>
      <c r="C2" s="302"/>
      <c r="D2" s="155" t="s">
        <v>1</v>
      </c>
      <c r="E2" s="156"/>
      <c r="F2" s="157"/>
      <c r="G2" s="156"/>
      <c r="H2" s="156"/>
      <c r="I2" s="156"/>
      <c r="J2" s="156"/>
      <c r="K2" s="156"/>
      <c r="L2" s="158"/>
      <c r="M2" s="159"/>
    </row>
    <row r="3" spans="1:13" ht="15.75" thickBot="1" x14ac:dyDescent="0.3">
      <c r="A3" s="159"/>
      <c r="B3" s="303"/>
      <c r="C3" s="303"/>
      <c r="D3" s="155" t="s">
        <v>2</v>
      </c>
      <c r="E3" s="156"/>
      <c r="F3" s="157"/>
      <c r="G3" s="156"/>
      <c r="H3" s="156"/>
      <c r="I3" s="156"/>
      <c r="J3" s="156"/>
      <c r="K3" s="156"/>
      <c r="L3" s="158"/>
      <c r="M3" s="159"/>
    </row>
    <row r="4" spans="1:13" ht="16.5" thickBot="1" x14ac:dyDescent="0.3">
      <c r="A4" s="160"/>
      <c r="B4" s="428" t="s">
        <v>299</v>
      </c>
      <c r="C4" s="246"/>
      <c r="D4" s="246"/>
      <c r="E4" s="246"/>
      <c r="F4" s="246"/>
      <c r="G4" s="165"/>
      <c r="H4" s="165"/>
      <c r="I4" s="165"/>
      <c r="J4" s="165"/>
      <c r="K4" s="165"/>
      <c r="L4" s="165"/>
      <c r="M4" s="165"/>
    </row>
    <row r="5" spans="1:13" ht="16.5" thickBot="1" x14ac:dyDescent="0.3">
      <c r="A5" s="247"/>
      <c r="B5" s="248"/>
      <c r="C5" s="249"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15.75" thickBot="1" x14ac:dyDescent="0.3">
      <c r="A8" s="544">
        <v>32</v>
      </c>
      <c r="B8" s="511" t="s">
        <v>180</v>
      </c>
      <c r="C8" s="545"/>
      <c r="D8" s="546"/>
      <c r="E8" s="546"/>
      <c r="F8" s="547"/>
      <c r="G8" s="173"/>
      <c r="H8" s="174"/>
      <c r="I8" s="174"/>
      <c r="J8" s="174"/>
      <c r="K8" s="174"/>
      <c r="L8" s="174"/>
      <c r="M8" s="175"/>
    </row>
    <row r="9" spans="1:13" x14ac:dyDescent="0.25">
      <c r="A9" s="304" t="s">
        <v>8</v>
      </c>
      <c r="B9" s="305" t="s">
        <v>9</v>
      </c>
      <c r="C9" s="270" t="s">
        <v>141</v>
      </c>
      <c r="D9" s="306"/>
      <c r="E9" s="306"/>
      <c r="F9" s="306"/>
      <c r="G9" s="167"/>
      <c r="H9" s="168"/>
      <c r="I9" s="168"/>
      <c r="J9" s="168"/>
      <c r="K9" s="168"/>
      <c r="L9" s="168"/>
      <c r="M9" s="169"/>
    </row>
    <row r="10" spans="1:13" x14ac:dyDescent="0.25">
      <c r="A10" s="170" t="s">
        <v>11</v>
      </c>
      <c r="B10" s="171" t="s">
        <v>12</v>
      </c>
      <c r="C10" s="252">
        <v>438</v>
      </c>
      <c r="D10" s="253"/>
      <c r="E10" s="253"/>
      <c r="F10" s="254"/>
      <c r="G10" s="173"/>
      <c r="H10" s="174"/>
      <c r="I10" s="174"/>
      <c r="J10" s="174"/>
      <c r="K10" s="174"/>
      <c r="L10" s="174"/>
      <c r="M10" s="175"/>
    </row>
    <row r="11" spans="1:13" hidden="1" x14ac:dyDescent="0.25">
      <c r="A11" s="170" t="s">
        <v>13</v>
      </c>
      <c r="B11" s="171" t="s">
        <v>14</v>
      </c>
      <c r="C11" s="250" t="s">
        <v>179</v>
      </c>
      <c r="D11" s="251"/>
      <c r="E11" s="251"/>
      <c r="F11" s="251"/>
      <c r="G11" s="282"/>
      <c r="H11" s="283"/>
      <c r="I11" s="283"/>
      <c r="J11" s="283"/>
      <c r="K11" s="283"/>
      <c r="L11" s="283"/>
      <c r="M11" s="284"/>
    </row>
    <row r="12" spans="1:13" ht="94.5" customHeight="1" x14ac:dyDescent="0.25">
      <c r="A12" s="182" t="s">
        <v>296</v>
      </c>
      <c r="B12" s="285" t="s">
        <v>181</v>
      </c>
      <c r="C12" s="184" t="s">
        <v>176</v>
      </c>
      <c r="D12" s="185">
        <v>3600</v>
      </c>
      <c r="E12" s="186" t="s">
        <v>17</v>
      </c>
      <c r="F12" s="254">
        <v>2</v>
      </c>
      <c r="G12" s="258"/>
      <c r="H12" s="489"/>
      <c r="I12" s="188">
        <f t="shared" ref="I12:I14" si="0">G12*H12/100</f>
        <v>0</v>
      </c>
      <c r="J12" s="189">
        <f t="shared" ref="J12:J14" si="1">+G12+I12</f>
        <v>0</v>
      </c>
      <c r="K12" s="190">
        <f>G12*F12*D12</f>
        <v>0</v>
      </c>
      <c r="L12" s="190">
        <f t="shared" ref="L12:L14" si="2">+K12*H12/100</f>
        <v>0</v>
      </c>
      <c r="M12" s="191">
        <f t="shared" ref="M12:M14" si="3">+K12+L12</f>
        <v>0</v>
      </c>
    </row>
    <row r="13" spans="1:13" ht="57" customHeight="1" x14ac:dyDescent="0.25">
      <c r="A13" s="620" t="s">
        <v>297</v>
      </c>
      <c r="B13" s="621" t="s">
        <v>182</v>
      </c>
      <c r="C13" s="286" t="s">
        <v>183</v>
      </c>
      <c r="D13" s="287">
        <v>10000</v>
      </c>
      <c r="E13" s="288" t="s">
        <v>17</v>
      </c>
      <c r="F13" s="622">
        <v>1</v>
      </c>
      <c r="G13" s="623"/>
      <c r="H13" s="624">
        <f>+$H$12</f>
        <v>0</v>
      </c>
      <c r="I13" s="289">
        <f t="shared" si="0"/>
        <v>0</v>
      </c>
      <c r="J13" s="290">
        <f t="shared" si="1"/>
        <v>0</v>
      </c>
      <c r="K13" s="291">
        <f>G13*F13*D13</f>
        <v>0</v>
      </c>
      <c r="L13" s="291">
        <f t="shared" si="2"/>
        <v>0</v>
      </c>
      <c r="M13" s="292">
        <f t="shared" si="3"/>
        <v>0</v>
      </c>
    </row>
    <row r="14" spans="1:13" ht="69.75" customHeight="1" x14ac:dyDescent="0.25">
      <c r="A14" s="612" t="s">
        <v>298</v>
      </c>
      <c r="B14" s="285" t="s">
        <v>184</v>
      </c>
      <c r="C14" s="184" t="s">
        <v>185</v>
      </c>
      <c r="D14" s="185">
        <v>13600</v>
      </c>
      <c r="E14" s="186" t="s">
        <v>17</v>
      </c>
      <c r="F14" s="184">
        <v>2</v>
      </c>
      <c r="G14" s="258"/>
      <c r="H14" s="139">
        <f>+$H$12</f>
        <v>0</v>
      </c>
      <c r="I14" s="188">
        <f t="shared" si="0"/>
        <v>0</v>
      </c>
      <c r="J14" s="189">
        <f t="shared" si="1"/>
        <v>0</v>
      </c>
      <c r="K14" s="190">
        <f>G14*F14*D14</f>
        <v>0</v>
      </c>
      <c r="L14" s="190">
        <f t="shared" si="2"/>
        <v>0</v>
      </c>
      <c r="M14" s="190">
        <f t="shared" si="3"/>
        <v>0</v>
      </c>
    </row>
    <row r="15" spans="1:13" ht="15.75" thickBot="1" x14ac:dyDescent="0.3">
      <c r="A15" s="393"/>
      <c r="B15" s="388"/>
      <c r="C15" s="389"/>
      <c r="D15" s="388"/>
      <c r="E15" s="388"/>
      <c r="F15" s="388"/>
      <c r="G15" s="439"/>
      <c r="H15" s="388"/>
      <c r="I15" s="388"/>
      <c r="J15" s="388"/>
      <c r="K15" s="474">
        <f>SUM(K12:K14)</f>
        <v>0</v>
      </c>
      <c r="L15" s="474">
        <f>SUM(L12:L14)</f>
        <v>0</v>
      </c>
      <c r="M15" s="474">
        <f>SUM(M12:M14)</f>
        <v>0</v>
      </c>
    </row>
    <row r="16" spans="1:13" ht="15.75" x14ac:dyDescent="0.25">
      <c r="A16" s="162"/>
      <c r="B16" s="163"/>
      <c r="C16" s="163"/>
      <c r="D16" s="165"/>
      <c r="E16" s="165"/>
      <c r="F16" s="165"/>
      <c r="G16" s="165"/>
      <c r="H16" s="165"/>
      <c r="I16" s="165"/>
      <c r="J16" s="165"/>
      <c r="K16" s="165"/>
      <c r="L16" s="165"/>
      <c r="M16" s="235">
        <f>+M15-L15-K15</f>
        <v>0</v>
      </c>
    </row>
    <row r="17" spans="1:13" s="425" customFormat="1" ht="15.75" thickBot="1" x14ac:dyDescent="0.3">
      <c r="A17" s="236"/>
      <c r="B17" s="507" t="s">
        <v>169</v>
      </c>
      <c r="C17" s="237"/>
      <c r="D17" s="236"/>
      <c r="E17" s="236"/>
      <c r="F17" s="236"/>
      <c r="G17" s="236"/>
      <c r="H17" s="239"/>
      <c r="I17" s="236"/>
      <c r="J17" s="236"/>
      <c r="K17" s="236"/>
      <c r="L17" s="236"/>
      <c r="M17" s="235"/>
    </row>
    <row r="18" spans="1:13" ht="15.75" thickBot="1" x14ac:dyDescent="0.3">
      <c r="A18" s="240"/>
      <c r="B18" s="241"/>
      <c r="C18" s="242"/>
      <c r="D18" s="241"/>
      <c r="E18" s="241"/>
      <c r="F18" s="241"/>
      <c r="G18" s="455" t="s">
        <v>346</v>
      </c>
      <c r="H18" s="243"/>
      <c r="I18" s="241"/>
      <c r="J18" s="241"/>
      <c r="K18" s="56">
        <f>SUM(K15)</f>
        <v>0</v>
      </c>
      <c r="L18" s="57">
        <f>SUM(L15)</f>
        <v>0</v>
      </c>
      <c r="M18" s="466">
        <f>SUM(M15)</f>
        <v>0</v>
      </c>
    </row>
    <row r="19" spans="1:13" x14ac:dyDescent="0.25">
      <c r="A19" s="313"/>
      <c r="B19" s="630" t="s">
        <v>357</v>
      </c>
      <c r="C19" s="314"/>
      <c r="D19" s="297"/>
      <c r="E19" s="297"/>
      <c r="F19" s="297"/>
      <c r="G19" s="297"/>
      <c r="H19" s="297"/>
      <c r="I19" s="297"/>
      <c r="J19" s="297"/>
      <c r="K19" s="297"/>
      <c r="L19" s="297"/>
      <c r="M19" s="235">
        <f>+M18-L18-K18</f>
        <v>0</v>
      </c>
    </row>
    <row r="20" spans="1:13" x14ac:dyDescent="0.25">
      <c r="A20" s="299"/>
      <c r="B20" s="629" t="s">
        <v>360</v>
      </c>
      <c r="C20" s="300"/>
      <c r="D20" s="299"/>
      <c r="E20" s="299"/>
      <c r="F20" s="299"/>
      <c r="G20" s="299"/>
      <c r="H20" s="301"/>
      <c r="I20" s="299"/>
      <c r="J20" s="299"/>
      <c r="K20" s="311" t="str">
        <f>+B4</f>
        <v>23. sklop: VO Bač, Knežak</v>
      </c>
      <c r="L20" s="299"/>
      <c r="M20" s="298"/>
    </row>
    <row r="21" spans="1:13" x14ac:dyDescent="0.25">
      <c r="A21" s="299"/>
      <c r="B21" s="630" t="s">
        <v>355</v>
      </c>
      <c r="C21" s="300"/>
      <c r="D21" s="299"/>
      <c r="E21" s="299"/>
      <c r="F21" s="299"/>
      <c r="G21" s="299"/>
      <c r="H21" s="301"/>
      <c r="I21" s="299"/>
      <c r="J21" s="299"/>
      <c r="K21" s="299"/>
      <c r="L21" s="299"/>
      <c r="M21" s="298"/>
    </row>
    <row r="22" spans="1:13" x14ac:dyDescent="0.25">
      <c r="A22" s="299"/>
      <c r="B22" s="63" t="s">
        <v>356</v>
      </c>
      <c r="C22" s="312"/>
      <c r="D22" s="299"/>
      <c r="E22" s="299"/>
      <c r="F22" s="299"/>
      <c r="G22" s="299"/>
      <c r="H22" s="301"/>
      <c r="I22" s="299"/>
      <c r="J22" s="299"/>
      <c r="K22" s="299"/>
      <c r="L22" s="299"/>
      <c r="M22" s="299"/>
    </row>
  </sheetData>
  <pageMargins left="0.31496062992125984" right="0.31496062992125984" top="0.35433070866141736" bottom="0.55118110236220474" header="0.11811023622047245" footer="0.31496062992125984"/>
  <pageSetup paperSize="9" scale="67" orientation="landscape" r:id="rId1"/>
  <headerFooter>
    <oddFooter>&amp;Lizpis: &amp;D&amp;C&amp;F&amp;Rsklop: &amp;"-,Krepko"&amp;12&amp;A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60" zoomScaleNormal="80" workbookViewId="0">
      <selection activeCell="B2" sqref="B2"/>
    </sheetView>
  </sheetViews>
  <sheetFormatPr defaultRowHeight="15" x14ac:dyDescent="0.25"/>
  <cols>
    <col min="2" max="2" width="78.42578125" customWidth="1"/>
    <col min="3" max="3" width="16.85546875" customWidth="1"/>
    <col min="4" max="4" width="19.42578125" customWidth="1"/>
    <col min="5" max="5" width="17.7109375" customWidth="1"/>
    <col min="6" max="6" width="15.5703125" customWidth="1"/>
    <col min="7" max="7" width="14" customWidth="1"/>
    <col min="8" max="8" width="11.85546875" customWidth="1"/>
    <col min="9" max="9" width="13.7109375" customWidth="1"/>
    <col min="10" max="10" width="12.85546875" customWidth="1"/>
    <col min="11" max="11" width="13.28515625" customWidth="1"/>
    <col min="12" max="12" width="10.7109375" customWidth="1"/>
    <col min="13" max="13" width="14.85546875" customWidth="1"/>
  </cols>
  <sheetData>
    <row r="1" spans="1:13" x14ac:dyDescent="0.25">
      <c r="A1" s="152"/>
      <c r="B1" s="153" t="s">
        <v>0</v>
      </c>
      <c r="C1" s="2" t="s">
        <v>245</v>
      </c>
      <c r="D1" s="152"/>
      <c r="E1" s="152"/>
      <c r="F1" s="152"/>
      <c r="G1" s="152"/>
      <c r="H1" s="152"/>
      <c r="I1" s="152"/>
      <c r="J1" s="152"/>
      <c r="K1" s="152"/>
      <c r="L1" s="152"/>
      <c r="M1" s="152"/>
    </row>
    <row r="2" spans="1:13" x14ac:dyDescent="0.25">
      <c r="A2" s="154"/>
      <c r="B2" s="115"/>
      <c r="C2" s="115"/>
      <c r="D2" s="155" t="s">
        <v>1</v>
      </c>
      <c r="E2" s="156"/>
      <c r="F2" s="157"/>
      <c r="G2" s="156"/>
      <c r="H2" s="156"/>
      <c r="I2" s="156"/>
      <c r="J2" s="156"/>
      <c r="K2" s="156"/>
      <c r="L2" s="158"/>
      <c r="M2" s="159"/>
    </row>
    <row r="3" spans="1:13" ht="15.75" thickBot="1" x14ac:dyDescent="0.3">
      <c r="A3" s="159"/>
      <c r="B3" s="120"/>
      <c r="C3" s="120"/>
      <c r="D3" s="155" t="s">
        <v>2</v>
      </c>
      <c r="E3" s="156"/>
      <c r="F3" s="157"/>
      <c r="G3" s="156"/>
      <c r="H3" s="156"/>
      <c r="I3" s="156"/>
      <c r="J3" s="156"/>
      <c r="K3" s="156"/>
      <c r="L3" s="158"/>
      <c r="M3" s="159"/>
    </row>
    <row r="4" spans="1:13" ht="15.75" thickBot="1" x14ac:dyDescent="0.3">
      <c r="A4" s="160"/>
      <c r="B4" s="428" t="s">
        <v>300</v>
      </c>
      <c r="C4" s="160"/>
      <c r="D4" s="160"/>
      <c r="E4" s="160"/>
      <c r="F4" s="160"/>
      <c r="G4" s="161"/>
      <c r="H4" s="161"/>
      <c r="I4" s="161"/>
      <c r="J4" s="161"/>
      <c r="K4" s="161"/>
      <c r="L4" s="161"/>
      <c r="M4" s="161"/>
    </row>
    <row r="5" spans="1:13" ht="16.5" thickBot="1" x14ac:dyDescent="0.3">
      <c r="A5" s="162"/>
      <c r="B5" s="163"/>
      <c r="C5" s="164" t="s">
        <v>3</v>
      </c>
      <c r="D5" s="165"/>
      <c r="E5" s="165"/>
      <c r="F5" s="165"/>
      <c r="G5" s="165"/>
      <c r="H5" s="165"/>
      <c r="I5" s="165"/>
      <c r="J5" s="165"/>
      <c r="K5" s="165"/>
      <c r="L5" s="165"/>
      <c r="M5" s="16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86">
        <v>6</v>
      </c>
      <c r="G7" s="587">
        <v>7</v>
      </c>
      <c r="H7" s="515">
        <v>8</v>
      </c>
      <c r="I7" s="515" t="s">
        <v>137</v>
      </c>
      <c r="J7" s="515" t="s">
        <v>138</v>
      </c>
      <c r="K7" s="515" t="s">
        <v>323</v>
      </c>
      <c r="L7" s="515" t="s">
        <v>139</v>
      </c>
      <c r="M7" s="585" t="s">
        <v>140</v>
      </c>
    </row>
    <row r="8" spans="1:13" ht="33.75" customHeight="1" x14ac:dyDescent="0.25">
      <c r="A8" s="510">
        <v>33</v>
      </c>
      <c r="B8" s="511" t="s">
        <v>187</v>
      </c>
      <c r="C8" s="542"/>
      <c r="D8" s="543"/>
      <c r="E8" s="543"/>
      <c r="F8" s="543"/>
      <c r="G8" s="514"/>
      <c r="H8" s="514"/>
      <c r="I8" s="514"/>
      <c r="J8" s="514"/>
      <c r="K8" s="514"/>
      <c r="L8" s="514"/>
      <c r="M8" s="514"/>
    </row>
    <row r="9" spans="1:13" x14ac:dyDescent="0.25">
      <c r="A9" s="517" t="s">
        <v>8</v>
      </c>
      <c r="B9" s="518" t="s">
        <v>9</v>
      </c>
      <c r="C9" s="626" t="s">
        <v>24</v>
      </c>
      <c r="D9" s="627"/>
      <c r="E9" s="627"/>
      <c r="F9" s="627"/>
      <c r="G9" s="173"/>
      <c r="H9" s="174"/>
      <c r="I9" s="174"/>
      <c r="J9" s="174"/>
      <c r="K9" s="174"/>
      <c r="L9" s="174"/>
      <c r="M9" s="175"/>
    </row>
    <row r="10" spans="1:13" x14ac:dyDescent="0.25">
      <c r="A10" s="218" t="s">
        <v>11</v>
      </c>
      <c r="B10" s="219" t="s">
        <v>12</v>
      </c>
      <c r="C10" s="265">
        <v>42304</v>
      </c>
      <c r="D10" s="266"/>
      <c r="E10" s="266"/>
      <c r="F10" s="267"/>
      <c r="G10" s="173"/>
      <c r="H10" s="174"/>
      <c r="I10" s="174"/>
      <c r="J10" s="174"/>
      <c r="K10" s="174"/>
      <c r="L10" s="174"/>
      <c r="M10" s="175"/>
    </row>
    <row r="11" spans="1:13" ht="27.75" hidden="1" customHeight="1" x14ac:dyDescent="0.25">
      <c r="A11" s="498" t="s">
        <v>13</v>
      </c>
      <c r="B11" s="522" t="s">
        <v>14</v>
      </c>
      <c r="C11" s="523" t="s">
        <v>186</v>
      </c>
      <c r="D11" s="625"/>
      <c r="E11" s="625"/>
      <c r="F11" s="625"/>
      <c r="G11" s="173"/>
      <c r="H11" s="174"/>
      <c r="I11" s="174"/>
      <c r="J11" s="174"/>
      <c r="K11" s="174"/>
      <c r="L11" s="174"/>
      <c r="M11" s="175"/>
    </row>
    <row r="12" spans="1:13" ht="64.5" customHeight="1" x14ac:dyDescent="0.25">
      <c r="A12" s="469" t="s">
        <v>301</v>
      </c>
      <c r="B12" s="366" t="s">
        <v>188</v>
      </c>
      <c r="C12" s="315" t="s">
        <v>16</v>
      </c>
      <c r="D12" s="194">
        <v>6000</v>
      </c>
      <c r="E12" s="227" t="s">
        <v>17</v>
      </c>
      <c r="F12" s="525">
        <v>3</v>
      </c>
      <c r="G12" s="258"/>
      <c r="H12" s="32"/>
      <c r="I12" s="188">
        <f t="shared" ref="I12:I13" si="0">G12*H12/100</f>
        <v>0</v>
      </c>
      <c r="J12" s="189">
        <f t="shared" ref="J12:J13" si="1">+G12+I12</f>
        <v>0</v>
      </c>
      <c r="K12" s="190">
        <f>G12*F12*D12</f>
        <v>0</v>
      </c>
      <c r="L12" s="190">
        <f t="shared" ref="L12:L13" si="2">+K12*H12/100</f>
        <v>0</v>
      </c>
      <c r="M12" s="190">
        <f t="shared" ref="M12:M13" si="3">+K12+L12</f>
        <v>0</v>
      </c>
    </row>
    <row r="13" spans="1:13" ht="83.25" customHeight="1" x14ac:dyDescent="0.25">
      <c r="A13" s="469" t="s">
        <v>302</v>
      </c>
      <c r="B13" s="366" t="s">
        <v>189</v>
      </c>
      <c r="C13" s="315" t="s">
        <v>16</v>
      </c>
      <c r="D13" s="194">
        <v>5000</v>
      </c>
      <c r="E13" s="227" t="s">
        <v>17</v>
      </c>
      <c r="F13" s="525">
        <v>3</v>
      </c>
      <c r="G13" s="258"/>
      <c r="H13" s="139">
        <f>+$H$12</f>
        <v>0</v>
      </c>
      <c r="I13" s="188">
        <f t="shared" si="0"/>
        <v>0</v>
      </c>
      <c r="J13" s="189">
        <f t="shared" si="1"/>
        <v>0</v>
      </c>
      <c r="K13" s="190">
        <f>G13*F13*D13</f>
        <v>0</v>
      </c>
      <c r="L13" s="190">
        <f t="shared" si="2"/>
        <v>0</v>
      </c>
      <c r="M13" s="190">
        <f t="shared" si="3"/>
        <v>0</v>
      </c>
    </row>
    <row r="14" spans="1:13" ht="15.75" thickBot="1" x14ac:dyDescent="0.3">
      <c r="A14" s="393"/>
      <c r="B14" s="388"/>
      <c r="C14" s="389"/>
      <c r="D14" s="388"/>
      <c r="E14" s="388"/>
      <c r="F14" s="388"/>
      <c r="G14" s="439"/>
      <c r="H14" s="388"/>
      <c r="I14" s="388"/>
      <c r="J14" s="388"/>
      <c r="K14" s="474">
        <f>SUM(K12:K13)</f>
        <v>0</v>
      </c>
      <c r="L14" s="474">
        <f>SUM(L12:L13)</f>
        <v>0</v>
      </c>
      <c r="M14" s="474">
        <f>SUM(M12:M13)</f>
        <v>0</v>
      </c>
    </row>
    <row r="15" spans="1:13" x14ac:dyDescent="0.25">
      <c r="A15" s="385"/>
      <c r="B15" s="385"/>
      <c r="C15" s="345"/>
      <c r="D15" s="385"/>
      <c r="E15" s="385"/>
      <c r="F15" s="385"/>
      <c r="G15" s="386"/>
      <c r="H15" s="385"/>
      <c r="I15" s="385"/>
      <c r="J15" s="385"/>
      <c r="K15" s="387"/>
      <c r="L15" s="387"/>
      <c r="M15" s="235">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ht="39.75" customHeight="1" thickBot="1" x14ac:dyDescent="0.3">
      <c r="A17" s="240"/>
      <c r="B17" s="241"/>
      <c r="C17" s="242"/>
      <c r="D17" s="241"/>
      <c r="E17" s="241"/>
      <c r="F17" s="241"/>
      <c r="G17" s="455" t="s">
        <v>346</v>
      </c>
      <c r="H17" s="243"/>
      <c r="I17" s="241"/>
      <c r="J17" s="241"/>
      <c r="K17" s="56">
        <f>SUM(K14)</f>
        <v>0</v>
      </c>
      <c r="L17" s="57">
        <f>SUM(L14)</f>
        <v>0</v>
      </c>
      <c r="M17" s="466">
        <f>SUM(M14)</f>
        <v>0</v>
      </c>
    </row>
    <row r="18" spans="1:13" x14ac:dyDescent="0.25">
      <c r="A18" s="296"/>
      <c r="B18" s="630" t="s">
        <v>357</v>
      </c>
      <c r="C18" s="314"/>
      <c r="D18" s="297"/>
      <c r="E18" s="297"/>
      <c r="F18" s="297"/>
      <c r="G18" s="297"/>
      <c r="H18" s="297"/>
      <c r="I18" s="297"/>
      <c r="J18" s="297"/>
      <c r="K18" s="297"/>
      <c r="L18" s="297"/>
      <c r="M18" s="317">
        <f>+M17-L17-K17</f>
        <v>0</v>
      </c>
    </row>
    <row r="19" spans="1:13" x14ac:dyDescent="0.25">
      <c r="A19" s="300"/>
      <c r="B19" s="629" t="s">
        <v>360</v>
      </c>
      <c r="C19" s="300"/>
      <c r="D19" s="300"/>
      <c r="E19" s="300"/>
      <c r="F19" s="300"/>
      <c r="G19" s="300"/>
      <c r="H19" s="318"/>
      <c r="I19" s="300"/>
      <c r="J19" s="300"/>
      <c r="K19" s="434" t="str">
        <f>+B4</f>
        <v>24. sklop: VO Šentviška gora, Slap ob Idrijci</v>
      </c>
      <c r="L19" s="300"/>
      <c r="M19" s="317"/>
    </row>
    <row r="20" spans="1:13" x14ac:dyDescent="0.25">
      <c r="A20" s="300"/>
      <c r="B20" s="630" t="s">
        <v>355</v>
      </c>
      <c r="C20" s="300"/>
      <c r="D20" s="300"/>
      <c r="E20" s="300"/>
      <c r="F20" s="300"/>
      <c r="G20" s="300"/>
      <c r="H20" s="318"/>
      <c r="I20" s="300"/>
      <c r="J20" s="300"/>
      <c r="K20" s="300"/>
      <c r="L20" s="300"/>
      <c r="M20" s="300"/>
    </row>
    <row r="21" spans="1:13" x14ac:dyDescent="0.25">
      <c r="A21" s="300"/>
      <c r="B21" s="63" t="s">
        <v>356</v>
      </c>
      <c r="C21" s="300"/>
      <c r="D21" s="300"/>
      <c r="E21" s="300"/>
      <c r="F21" s="300"/>
      <c r="G21" s="300"/>
      <c r="H21" s="318"/>
      <c r="I21" s="300"/>
      <c r="J21" s="300"/>
      <c r="K21" s="300"/>
      <c r="L21" s="300"/>
      <c r="M21" s="300"/>
    </row>
    <row r="23" spans="1:13" x14ac:dyDescent="0.25">
      <c r="C23" s="1"/>
    </row>
  </sheetData>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topLeftCell="A4" zoomScale="60" zoomScaleNormal="85" workbookViewId="0">
      <selection activeCell="B2" sqref="B2"/>
    </sheetView>
  </sheetViews>
  <sheetFormatPr defaultRowHeight="15" x14ac:dyDescent="0.25"/>
  <cols>
    <col min="2" max="2" width="68" customWidth="1"/>
    <col min="3" max="3" width="20.28515625" customWidth="1"/>
    <col min="4" max="4" width="14.7109375" customWidth="1"/>
    <col min="5" max="5" width="13" customWidth="1"/>
    <col min="6" max="6" width="15.5703125" customWidth="1"/>
    <col min="7" max="7" width="13.42578125" bestFit="1" customWidth="1"/>
    <col min="8" max="8" width="9.28515625" bestFit="1" customWidth="1"/>
    <col min="9" max="9" width="11.28515625" customWidth="1"/>
    <col min="10" max="10" width="11.7109375" bestFit="1" customWidth="1"/>
    <col min="11" max="11" width="12.42578125" customWidth="1"/>
    <col min="12" max="12" width="11.5703125" customWidth="1"/>
    <col min="13" max="13" width="14.7109375" customWidth="1"/>
  </cols>
  <sheetData>
    <row r="1" spans="1:13" x14ac:dyDescent="0.25">
      <c r="A1" s="152"/>
      <c r="B1" s="153" t="s">
        <v>0</v>
      </c>
      <c r="C1" s="2" t="s">
        <v>245</v>
      </c>
      <c r="D1" s="152"/>
      <c r="E1" s="152"/>
      <c r="F1" s="152"/>
      <c r="G1" s="152"/>
      <c r="H1" s="152"/>
      <c r="I1" s="152"/>
      <c r="J1" s="152"/>
      <c r="K1" s="152"/>
      <c r="L1" s="152"/>
      <c r="M1" s="152"/>
    </row>
    <row r="2" spans="1:13" x14ac:dyDescent="0.25">
      <c r="A2" s="159"/>
      <c r="B2" s="5"/>
      <c r="C2" s="5"/>
      <c r="D2" s="155" t="s">
        <v>1</v>
      </c>
      <c r="E2" s="156"/>
      <c r="F2" s="157"/>
      <c r="G2" s="156"/>
      <c r="H2" s="156"/>
      <c r="I2" s="156"/>
      <c r="J2" s="156"/>
      <c r="K2" s="156"/>
      <c r="L2" s="158"/>
      <c r="M2" s="319"/>
    </row>
    <row r="3" spans="1:13" ht="15.75" thickBot="1" x14ac:dyDescent="0.3">
      <c r="A3" s="159"/>
      <c r="B3" s="320"/>
      <c r="C3" s="320"/>
      <c r="D3" s="155" t="s">
        <v>2</v>
      </c>
      <c r="E3" s="156"/>
      <c r="F3" s="157"/>
      <c r="G3" s="156"/>
      <c r="H3" s="156"/>
      <c r="I3" s="156"/>
      <c r="J3" s="156"/>
      <c r="K3" s="156"/>
      <c r="L3" s="158"/>
      <c r="M3" s="319"/>
    </row>
    <row r="4" spans="1:13" ht="16.5" thickBot="1" x14ac:dyDescent="0.3">
      <c r="A4" s="321"/>
      <c r="B4" s="428" t="s">
        <v>303</v>
      </c>
      <c r="C4" s="246"/>
      <c r="D4" s="322"/>
      <c r="E4" s="322"/>
      <c r="F4" s="322"/>
      <c r="G4" s="152"/>
      <c r="H4" s="152"/>
      <c r="I4" s="152"/>
      <c r="J4" s="152"/>
      <c r="K4" s="152"/>
      <c r="L4" s="152"/>
      <c r="M4" s="152"/>
    </row>
    <row r="5" spans="1:13" ht="16.5" thickBot="1" x14ac:dyDescent="0.3">
      <c r="A5" s="323"/>
      <c r="B5" s="323"/>
      <c r="C5" s="324" t="s">
        <v>3</v>
      </c>
      <c r="D5" s="323"/>
      <c r="E5" s="323"/>
      <c r="F5" s="323"/>
      <c r="G5" s="325"/>
      <c r="H5" s="325"/>
      <c r="I5" s="325"/>
      <c r="J5" s="325"/>
      <c r="K5" s="325"/>
      <c r="L5" s="325"/>
      <c r="M5" s="32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3.5" customHeight="1"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48" customHeight="1" x14ac:dyDescent="0.25">
      <c r="A8" s="533">
        <v>34</v>
      </c>
      <c r="B8" s="511" t="s">
        <v>195</v>
      </c>
      <c r="C8" s="534"/>
      <c r="D8" s="540"/>
      <c r="E8" s="540"/>
      <c r="F8" s="541"/>
      <c r="G8" s="173"/>
      <c r="H8" s="174"/>
      <c r="I8" s="174"/>
      <c r="J8" s="174"/>
      <c r="K8" s="174"/>
      <c r="L8" s="174"/>
      <c r="M8" s="175"/>
    </row>
    <row r="9" spans="1:13" x14ac:dyDescent="0.25">
      <c r="A9" s="207" t="s">
        <v>196</v>
      </c>
      <c r="B9" s="208" t="s">
        <v>9</v>
      </c>
      <c r="C9" s="250" t="s">
        <v>24</v>
      </c>
      <c r="D9" s="209"/>
      <c r="E9" s="209"/>
      <c r="F9" s="326"/>
      <c r="G9" s="173"/>
      <c r="H9" s="174"/>
      <c r="I9" s="174"/>
      <c r="J9" s="174"/>
      <c r="K9" s="174"/>
      <c r="L9" s="174"/>
      <c r="M9" s="175"/>
    </row>
    <row r="10" spans="1:13" x14ac:dyDescent="0.25">
      <c r="A10" s="207" t="s">
        <v>197</v>
      </c>
      <c r="B10" s="208" t="s">
        <v>12</v>
      </c>
      <c r="C10" s="176">
        <v>42304</v>
      </c>
      <c r="D10" s="209"/>
      <c r="E10" s="209"/>
      <c r="F10" s="327"/>
      <c r="G10" s="173"/>
      <c r="H10" s="174"/>
      <c r="I10" s="174"/>
      <c r="J10" s="174"/>
      <c r="K10" s="174"/>
      <c r="L10" s="174"/>
      <c r="M10" s="175"/>
    </row>
    <row r="11" spans="1:13" ht="30.75" hidden="1" customHeight="1" x14ac:dyDescent="0.25">
      <c r="A11" s="207" t="s">
        <v>198</v>
      </c>
      <c r="B11" s="211" t="s">
        <v>14</v>
      </c>
      <c r="C11" s="250" t="s">
        <v>199</v>
      </c>
      <c r="D11" s="209"/>
      <c r="E11" s="209"/>
      <c r="F11" s="326"/>
      <c r="G11" s="173"/>
      <c r="H11" s="174"/>
      <c r="I11" s="174"/>
      <c r="J11" s="174"/>
      <c r="K11" s="174"/>
      <c r="L11" s="174"/>
      <c r="M11" s="175"/>
    </row>
    <row r="12" spans="1:13" ht="78" customHeight="1" x14ac:dyDescent="0.25">
      <c r="A12" s="404" t="s">
        <v>304</v>
      </c>
      <c r="B12" s="293" t="s">
        <v>200</v>
      </c>
      <c r="C12" s="328" t="s">
        <v>16</v>
      </c>
      <c r="D12" s="213">
        <v>18000</v>
      </c>
      <c r="E12" s="214" t="s">
        <v>17</v>
      </c>
      <c r="F12" s="295">
        <v>4</v>
      </c>
      <c r="G12" s="258"/>
      <c r="H12" s="32"/>
      <c r="I12" s="188">
        <f t="shared" ref="I12:I13" si="0">G12*H12/100</f>
        <v>0</v>
      </c>
      <c r="J12" s="189">
        <f t="shared" ref="J12:J13" si="1">+G12+I12</f>
        <v>0</v>
      </c>
      <c r="K12" s="190">
        <f>G12*F12*D12</f>
        <v>0</v>
      </c>
      <c r="L12" s="190">
        <f t="shared" ref="L12:L13" si="2">+K12*H12/100</f>
        <v>0</v>
      </c>
      <c r="M12" s="191">
        <f t="shared" ref="M12:M13" si="3">+K12+L12</f>
        <v>0</v>
      </c>
    </row>
    <row r="13" spans="1:13" ht="79.5" customHeight="1" x14ac:dyDescent="0.25">
      <c r="A13" s="628" t="s">
        <v>305</v>
      </c>
      <c r="B13" s="293" t="s">
        <v>201</v>
      </c>
      <c r="C13" s="328" t="s">
        <v>16</v>
      </c>
      <c r="D13" s="213">
        <v>18000</v>
      </c>
      <c r="E13" s="214" t="s">
        <v>17</v>
      </c>
      <c r="F13" s="611">
        <v>4</v>
      </c>
      <c r="G13" s="258"/>
      <c r="H13" s="139">
        <f>+$H$12</f>
        <v>0</v>
      </c>
      <c r="I13" s="188">
        <f t="shared" si="0"/>
        <v>0</v>
      </c>
      <c r="J13" s="189">
        <f t="shared" si="1"/>
        <v>0</v>
      </c>
      <c r="K13" s="190">
        <f>G13*F13*D13</f>
        <v>0</v>
      </c>
      <c r="L13" s="190">
        <f t="shared" si="2"/>
        <v>0</v>
      </c>
      <c r="M13" s="190">
        <f t="shared" si="3"/>
        <v>0</v>
      </c>
    </row>
    <row r="14" spans="1:13" ht="15.75" thickBot="1" x14ac:dyDescent="0.3">
      <c r="A14" s="393"/>
      <c r="B14" s="388"/>
      <c r="C14" s="389"/>
      <c r="D14" s="388"/>
      <c r="E14" s="388"/>
      <c r="F14" s="388"/>
      <c r="G14" s="439"/>
      <c r="H14" s="388"/>
      <c r="I14" s="388"/>
      <c r="J14" s="388"/>
      <c r="K14" s="474">
        <f>SUM(K12:K13)</f>
        <v>0</v>
      </c>
      <c r="L14" s="474">
        <f>SUM(L12:L13)</f>
        <v>0</v>
      </c>
      <c r="M14" s="474">
        <f>SUM(M12:M13)</f>
        <v>0</v>
      </c>
    </row>
    <row r="15" spans="1:13" ht="15.75" x14ac:dyDescent="0.25">
      <c r="A15" s="162"/>
      <c r="B15" s="163"/>
      <c r="C15" s="163"/>
      <c r="D15" s="165"/>
      <c r="E15" s="165"/>
      <c r="F15" s="165"/>
      <c r="G15" s="165"/>
      <c r="H15" s="165"/>
      <c r="I15" s="165"/>
      <c r="J15" s="165"/>
      <c r="K15" s="165"/>
      <c r="L15" s="165"/>
      <c r="M15" s="235">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s="425" customFormat="1" ht="25.5" customHeight="1" thickBot="1" x14ac:dyDescent="0.3">
      <c r="A17" s="240"/>
      <c r="B17" s="241"/>
      <c r="C17" s="242"/>
      <c r="D17" s="241"/>
      <c r="E17" s="241"/>
      <c r="F17" s="241"/>
      <c r="G17" s="455" t="s">
        <v>346</v>
      </c>
      <c r="H17" s="243"/>
      <c r="I17" s="241"/>
      <c r="J17" s="241"/>
      <c r="K17" s="56">
        <f>SUM(K14)</f>
        <v>0</v>
      </c>
      <c r="L17" s="57">
        <f>SUM(L14)</f>
        <v>0</v>
      </c>
      <c r="M17" s="466">
        <f>SUM(M14)</f>
        <v>0</v>
      </c>
    </row>
    <row r="18" spans="1:13" x14ac:dyDescent="0.25">
      <c r="A18" s="296"/>
      <c r="B18" s="630" t="s">
        <v>357</v>
      </c>
      <c r="C18" s="297"/>
      <c r="D18" s="297"/>
      <c r="E18" s="297"/>
      <c r="F18" s="297"/>
      <c r="G18" s="297"/>
      <c r="H18" s="297"/>
      <c r="I18" s="297"/>
      <c r="J18" s="297"/>
      <c r="K18" s="297"/>
      <c r="L18" s="297"/>
      <c r="M18" s="235">
        <f>+M17-L17-K17</f>
        <v>0</v>
      </c>
    </row>
    <row r="19" spans="1:13" x14ac:dyDescent="0.25">
      <c r="A19" s="299"/>
      <c r="B19" s="629" t="s">
        <v>360</v>
      </c>
      <c r="C19" s="300"/>
      <c r="D19" s="299"/>
      <c r="E19" s="299"/>
      <c r="F19" s="299"/>
      <c r="G19" s="299"/>
      <c r="H19" s="301"/>
      <c r="I19" s="299"/>
      <c r="J19" s="299"/>
      <c r="K19" s="299" t="str">
        <f>+B4</f>
        <v>25. sklop: VO Poganci, Novo mesto</v>
      </c>
      <c r="L19" s="299"/>
      <c r="M19" s="298"/>
    </row>
    <row r="20" spans="1:13" x14ac:dyDescent="0.25">
      <c r="A20" s="299"/>
      <c r="B20" s="630" t="s">
        <v>355</v>
      </c>
      <c r="C20" s="300"/>
      <c r="D20" s="299"/>
      <c r="E20" s="299"/>
      <c r="F20" s="299"/>
      <c r="G20" s="299"/>
      <c r="H20" s="301"/>
      <c r="I20" s="299"/>
      <c r="J20" s="299"/>
      <c r="K20" s="299"/>
      <c r="L20" s="299"/>
      <c r="M20" s="299"/>
    </row>
    <row r="21" spans="1:13" x14ac:dyDescent="0.25">
      <c r="A21" s="299"/>
      <c r="B21" s="63" t="s">
        <v>356</v>
      </c>
      <c r="C21" s="300"/>
      <c r="D21" s="299"/>
      <c r="E21" s="299"/>
      <c r="F21" s="299"/>
      <c r="G21" s="299"/>
      <c r="H21" s="301"/>
      <c r="I21" s="299"/>
      <c r="J21" s="299"/>
      <c r="K21" s="299"/>
      <c r="L21" s="299"/>
      <c r="M21" s="299"/>
    </row>
    <row r="22" spans="1:13" x14ac:dyDescent="0.25">
      <c r="A22" s="152"/>
      <c r="B22" s="152"/>
      <c r="C22" s="329"/>
      <c r="D22" s="152"/>
      <c r="E22" s="152"/>
      <c r="F22" s="152"/>
      <c r="G22" s="152"/>
      <c r="H22" s="152"/>
      <c r="I22" s="152"/>
      <c r="J22" s="152"/>
      <c r="K22" s="152"/>
      <c r="L22" s="152"/>
      <c r="M22" s="152"/>
    </row>
    <row r="23" spans="1:13" x14ac:dyDescent="0.25">
      <c r="C23" s="1"/>
    </row>
  </sheetData>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60" zoomScaleNormal="85" workbookViewId="0">
      <selection activeCell="B2" sqref="B2"/>
    </sheetView>
  </sheetViews>
  <sheetFormatPr defaultRowHeight="15" x14ac:dyDescent="0.25"/>
  <cols>
    <col min="2" max="2" width="67.28515625" customWidth="1"/>
    <col min="3" max="3" width="21.140625" customWidth="1"/>
    <col min="4" max="4" width="13.28515625" customWidth="1"/>
    <col min="5" max="5" width="13" customWidth="1"/>
    <col min="6" max="6" width="15.5703125" customWidth="1"/>
    <col min="7" max="7" width="13" customWidth="1"/>
    <col min="8" max="9" width="10.85546875" customWidth="1"/>
    <col min="10" max="10" width="16" customWidth="1"/>
    <col min="11" max="11" width="11.85546875" customWidth="1"/>
    <col min="12" max="12" width="12.7109375" customWidth="1"/>
    <col min="13" max="13" width="12.42578125" customWidth="1"/>
  </cols>
  <sheetData>
    <row r="1" spans="1:13" x14ac:dyDescent="0.25">
      <c r="A1" s="152"/>
      <c r="B1" s="153" t="s">
        <v>0</v>
      </c>
      <c r="C1" s="2" t="s">
        <v>245</v>
      </c>
      <c r="D1" s="152"/>
      <c r="E1" s="152"/>
      <c r="F1" s="152"/>
      <c r="G1" s="152"/>
      <c r="H1" s="152"/>
      <c r="I1" s="152"/>
      <c r="J1" s="152"/>
      <c r="K1" s="152"/>
      <c r="L1" s="152"/>
      <c r="M1" s="152"/>
    </row>
    <row r="2" spans="1:13" x14ac:dyDescent="0.25">
      <c r="A2" s="159"/>
      <c r="B2" s="5"/>
      <c r="C2" s="5"/>
      <c r="D2" s="155" t="s">
        <v>1</v>
      </c>
      <c r="E2" s="156"/>
      <c r="F2" s="157"/>
      <c r="G2" s="156"/>
      <c r="H2" s="156"/>
      <c r="I2" s="156"/>
      <c r="J2" s="156"/>
      <c r="K2" s="156"/>
      <c r="L2" s="158"/>
      <c r="M2" s="319"/>
    </row>
    <row r="3" spans="1:13" ht="15.75" thickBot="1" x14ac:dyDescent="0.3">
      <c r="A3" s="159"/>
      <c r="B3" s="320"/>
      <c r="C3" s="320"/>
      <c r="D3" s="155" t="s">
        <v>2</v>
      </c>
      <c r="E3" s="156"/>
      <c r="F3" s="157"/>
      <c r="G3" s="156"/>
      <c r="H3" s="156"/>
      <c r="I3" s="156"/>
      <c r="J3" s="156"/>
      <c r="K3" s="156"/>
      <c r="L3" s="158"/>
      <c r="M3" s="319"/>
    </row>
    <row r="4" spans="1:13" ht="16.5" thickBot="1" x14ac:dyDescent="0.3">
      <c r="A4" s="321"/>
      <c r="B4" s="428" t="s">
        <v>306</v>
      </c>
      <c r="C4" s="246"/>
      <c r="D4" s="322"/>
      <c r="E4" s="322"/>
      <c r="F4" s="322"/>
      <c r="G4" s="152"/>
      <c r="H4" s="152"/>
      <c r="I4" s="152"/>
      <c r="J4" s="152"/>
      <c r="K4" s="152"/>
      <c r="L4" s="152"/>
      <c r="M4" s="152"/>
    </row>
    <row r="5" spans="1:13" ht="16.5" thickBot="1" x14ac:dyDescent="0.3">
      <c r="A5" s="323"/>
      <c r="B5" s="323"/>
      <c r="C5" s="324" t="s">
        <v>3</v>
      </c>
      <c r="D5" s="323"/>
      <c r="E5" s="323"/>
      <c r="F5" s="323"/>
      <c r="G5" s="325"/>
      <c r="H5" s="325"/>
      <c r="I5" s="325"/>
      <c r="J5" s="325"/>
      <c r="K5" s="325"/>
      <c r="L5" s="325"/>
      <c r="M5" s="32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2.75" customHeight="1"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15.75" x14ac:dyDescent="0.25">
      <c r="A8" s="536">
        <v>35</v>
      </c>
      <c r="B8" s="511" t="s">
        <v>190</v>
      </c>
      <c r="C8" s="537"/>
      <c r="D8" s="538"/>
      <c r="E8" s="538"/>
      <c r="F8" s="539"/>
      <c r="G8" s="173"/>
      <c r="H8" s="174"/>
      <c r="I8" s="174"/>
      <c r="J8" s="174"/>
      <c r="K8" s="174"/>
      <c r="L8" s="174"/>
      <c r="M8" s="175"/>
    </row>
    <row r="9" spans="1:13" x14ac:dyDescent="0.25">
      <c r="A9" s="207" t="s">
        <v>8</v>
      </c>
      <c r="B9" s="208" t="s">
        <v>9</v>
      </c>
      <c r="C9" s="250" t="s">
        <v>191</v>
      </c>
      <c r="D9" s="209"/>
      <c r="E9" s="209"/>
      <c r="F9" s="326"/>
      <c r="G9" s="173"/>
      <c r="H9" s="174"/>
      <c r="I9" s="174"/>
      <c r="J9" s="174"/>
      <c r="K9" s="174"/>
      <c r="L9" s="174"/>
      <c r="M9" s="175"/>
    </row>
    <row r="10" spans="1:13" x14ac:dyDescent="0.25">
      <c r="A10" s="207" t="s">
        <v>11</v>
      </c>
      <c r="B10" s="208" t="s">
        <v>12</v>
      </c>
      <c r="C10" s="176">
        <v>42204</v>
      </c>
      <c r="D10" s="209"/>
      <c r="E10" s="209"/>
      <c r="F10" s="327"/>
      <c r="G10" s="173"/>
      <c r="H10" s="174"/>
      <c r="I10" s="174"/>
      <c r="J10" s="174"/>
      <c r="K10" s="174"/>
      <c r="L10" s="174"/>
      <c r="M10" s="175"/>
    </row>
    <row r="11" spans="1:13" ht="30.75" hidden="1" customHeight="1" x14ac:dyDescent="0.25">
      <c r="A11" s="207" t="s">
        <v>13</v>
      </c>
      <c r="B11" s="211" t="s">
        <v>14</v>
      </c>
      <c r="C11" s="250" t="s">
        <v>192</v>
      </c>
      <c r="D11" s="209"/>
      <c r="E11" s="209"/>
      <c r="F11" s="326"/>
      <c r="G11" s="173"/>
      <c r="H11" s="174"/>
      <c r="I11" s="174"/>
      <c r="J11" s="174"/>
      <c r="K11" s="174"/>
      <c r="L11" s="174"/>
      <c r="M11" s="175"/>
    </row>
    <row r="12" spans="1:13" ht="96.75" customHeight="1" x14ac:dyDescent="0.25">
      <c r="A12" s="396" t="s">
        <v>307</v>
      </c>
      <c r="B12" s="293" t="s">
        <v>193</v>
      </c>
      <c r="C12" s="186" t="s">
        <v>16</v>
      </c>
      <c r="D12" s="213">
        <v>600</v>
      </c>
      <c r="E12" s="214" t="s">
        <v>17</v>
      </c>
      <c r="F12" s="295">
        <v>4</v>
      </c>
      <c r="G12" s="258"/>
      <c r="H12" s="32"/>
      <c r="I12" s="188">
        <f t="shared" ref="I12:I13" si="0">G12*H12/100</f>
        <v>0</v>
      </c>
      <c r="J12" s="189">
        <f t="shared" ref="J12:J13" si="1">+G12+I12</f>
        <v>0</v>
      </c>
      <c r="K12" s="190">
        <f>G12*F12*D12</f>
        <v>0</v>
      </c>
      <c r="L12" s="190">
        <f t="shared" ref="L12:L13" si="2">+K12*H12/100</f>
        <v>0</v>
      </c>
      <c r="M12" s="191">
        <f t="shared" ref="M12:M13" si="3">+K12+L12</f>
        <v>0</v>
      </c>
    </row>
    <row r="13" spans="1:13" ht="86.25" customHeight="1" x14ac:dyDescent="0.25">
      <c r="A13" s="469" t="s">
        <v>308</v>
      </c>
      <c r="B13" s="293" t="s">
        <v>194</v>
      </c>
      <c r="C13" s="186" t="s">
        <v>16</v>
      </c>
      <c r="D13" s="213">
        <v>600</v>
      </c>
      <c r="E13" s="214" t="s">
        <v>17</v>
      </c>
      <c r="F13" s="596">
        <v>4</v>
      </c>
      <c r="G13" s="258"/>
      <c r="H13" s="139">
        <f>+$H$12</f>
        <v>0</v>
      </c>
      <c r="I13" s="188">
        <f t="shared" si="0"/>
        <v>0</v>
      </c>
      <c r="J13" s="189">
        <f t="shared" si="1"/>
        <v>0</v>
      </c>
      <c r="K13" s="190">
        <f>G13*F13*D13</f>
        <v>0</v>
      </c>
      <c r="L13" s="190">
        <f t="shared" si="2"/>
        <v>0</v>
      </c>
      <c r="M13" s="190">
        <f t="shared" si="3"/>
        <v>0</v>
      </c>
    </row>
    <row r="14" spans="1:13" ht="15.75" thickBot="1" x14ac:dyDescent="0.3">
      <c r="A14" s="393"/>
      <c r="B14" s="388"/>
      <c r="C14" s="389"/>
      <c r="D14" s="388"/>
      <c r="E14" s="388"/>
      <c r="F14" s="388"/>
      <c r="G14" s="439"/>
      <c r="H14" s="388"/>
      <c r="I14" s="388"/>
      <c r="J14" s="388"/>
      <c r="K14" s="474">
        <f>SUM(K12:K13)</f>
        <v>0</v>
      </c>
      <c r="L14" s="474">
        <f>SUM(L12:L13)</f>
        <v>0</v>
      </c>
      <c r="M14" s="474">
        <f>SUM(M12:M13)</f>
        <v>0</v>
      </c>
    </row>
    <row r="15" spans="1:13" x14ac:dyDescent="0.25">
      <c r="A15" s="385"/>
      <c r="B15" s="385"/>
      <c r="C15" s="345"/>
      <c r="D15" s="385"/>
      <c r="E15" s="385"/>
      <c r="F15" s="385"/>
      <c r="G15" s="425"/>
      <c r="H15" s="425"/>
      <c r="I15" s="425"/>
      <c r="J15" s="425"/>
      <c r="K15" s="425"/>
      <c r="L15" s="425"/>
      <c r="M15" s="235">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s="425" customFormat="1" ht="32.25" customHeight="1" thickBot="1" x14ac:dyDescent="0.3">
      <c r="A17" s="240"/>
      <c r="B17" s="241"/>
      <c r="C17" s="242"/>
      <c r="D17" s="241"/>
      <c r="E17" s="241"/>
      <c r="F17" s="241"/>
      <c r="G17" s="455" t="s">
        <v>346</v>
      </c>
      <c r="H17" s="243"/>
      <c r="I17" s="241"/>
      <c r="J17" s="241"/>
      <c r="K17" s="56">
        <f>SUM(K14)</f>
        <v>0</v>
      </c>
      <c r="L17" s="57">
        <f>SUM(L14)</f>
        <v>0</v>
      </c>
      <c r="M17" s="466">
        <f>SUM(M14)</f>
        <v>0</v>
      </c>
    </row>
    <row r="18" spans="1:13" s="425" customFormat="1" x14ac:dyDescent="0.25">
      <c r="A18" s="296"/>
      <c r="B18" s="630" t="s">
        <v>357</v>
      </c>
      <c r="C18" s="297"/>
      <c r="D18" s="297"/>
      <c r="E18" s="297"/>
      <c r="F18" s="297"/>
      <c r="G18" s="297"/>
      <c r="H18" s="297"/>
      <c r="I18" s="297"/>
      <c r="J18" s="297"/>
      <c r="K18" s="297"/>
      <c r="L18" s="297"/>
      <c r="M18" s="235">
        <f>+M17-L17-K17</f>
        <v>0</v>
      </c>
    </row>
    <row r="19" spans="1:13" x14ac:dyDescent="0.25">
      <c r="A19" s="300"/>
      <c r="B19" s="629" t="s">
        <v>360</v>
      </c>
      <c r="C19" s="300"/>
      <c r="D19" s="300"/>
      <c r="E19" s="300"/>
      <c r="F19" s="300"/>
      <c r="G19" s="300"/>
      <c r="H19" s="318"/>
      <c r="I19" s="300"/>
      <c r="J19" s="300"/>
      <c r="K19" s="300" t="str">
        <f>+B4</f>
        <v>26. sklop: VO Trdinov vrh</v>
      </c>
      <c r="L19" s="300"/>
      <c r="M19" s="317"/>
    </row>
    <row r="20" spans="1:13" x14ac:dyDescent="0.25">
      <c r="A20" s="300"/>
      <c r="B20" s="630" t="s">
        <v>355</v>
      </c>
      <c r="C20" s="300"/>
      <c r="D20" s="300"/>
      <c r="E20" s="300"/>
      <c r="F20" s="300"/>
      <c r="G20" s="300"/>
      <c r="H20" s="318"/>
      <c r="I20" s="300"/>
      <c r="J20" s="300"/>
      <c r="K20" s="300"/>
      <c r="L20" s="300"/>
      <c r="M20" s="300"/>
    </row>
    <row r="21" spans="1:13" x14ac:dyDescent="0.25">
      <c r="A21" s="300"/>
      <c r="B21" s="63" t="s">
        <v>356</v>
      </c>
      <c r="C21" s="300"/>
      <c r="D21" s="300"/>
      <c r="E21" s="300"/>
      <c r="F21" s="300"/>
      <c r="G21" s="300"/>
      <c r="H21" s="318"/>
      <c r="I21" s="300"/>
      <c r="J21" s="300"/>
      <c r="K21" s="300"/>
      <c r="L21" s="300"/>
      <c r="M21" s="300"/>
    </row>
    <row r="23" spans="1:13" x14ac:dyDescent="0.25">
      <c r="C23" s="1"/>
    </row>
  </sheetData>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view="pageBreakPreview" zoomScale="60" zoomScaleNormal="85" workbookViewId="0">
      <selection activeCell="B2" sqref="B2"/>
    </sheetView>
  </sheetViews>
  <sheetFormatPr defaultRowHeight="15" x14ac:dyDescent="0.25"/>
  <cols>
    <col min="2" max="2" width="70" customWidth="1"/>
    <col min="3" max="3" width="20.85546875" customWidth="1"/>
    <col min="4" max="4" width="15.140625" customWidth="1"/>
    <col min="5" max="5" width="14" customWidth="1"/>
    <col min="6" max="6" width="15.5703125" customWidth="1"/>
    <col min="7" max="8" width="12.85546875" customWidth="1"/>
    <col min="9" max="9" width="11.28515625" customWidth="1"/>
    <col min="10" max="10" width="12" customWidth="1"/>
    <col min="11" max="11" width="11.5703125" customWidth="1"/>
    <col min="12" max="12" width="10.85546875" customWidth="1"/>
    <col min="13" max="13" width="13.5703125" customWidth="1"/>
  </cols>
  <sheetData>
    <row r="1" spans="1:13" x14ac:dyDescent="0.25">
      <c r="A1" s="152"/>
      <c r="B1" s="153" t="s">
        <v>202</v>
      </c>
      <c r="C1" s="2" t="s">
        <v>245</v>
      </c>
      <c r="D1" s="152"/>
      <c r="E1" s="152"/>
      <c r="F1" s="152"/>
      <c r="G1" s="152"/>
      <c r="H1" s="152"/>
      <c r="I1" s="152"/>
      <c r="J1" s="152"/>
      <c r="K1" s="152"/>
      <c r="L1" s="152"/>
      <c r="M1" s="152"/>
    </row>
    <row r="2" spans="1:13" ht="15.75" x14ac:dyDescent="0.25">
      <c r="A2" s="330"/>
      <c r="B2" s="331"/>
      <c r="C2" s="331"/>
      <c r="D2" s="155" t="s">
        <v>1</v>
      </c>
      <c r="E2" s="156"/>
      <c r="F2" s="157"/>
      <c r="G2" s="156"/>
      <c r="H2" s="156"/>
      <c r="I2" s="156"/>
      <c r="J2" s="156"/>
      <c r="K2" s="156"/>
      <c r="L2" s="158"/>
      <c r="M2" s="319"/>
    </row>
    <row r="3" spans="1:13" ht="15.75" thickBot="1" x14ac:dyDescent="0.3">
      <c r="A3" s="159"/>
      <c r="B3" s="320"/>
      <c r="C3" s="320"/>
      <c r="D3" s="155" t="s">
        <v>2</v>
      </c>
      <c r="E3" s="156"/>
      <c r="F3" s="157"/>
      <c r="G3" s="156"/>
      <c r="H3" s="156"/>
      <c r="I3" s="156"/>
      <c r="J3" s="156"/>
      <c r="K3" s="156"/>
      <c r="L3" s="158"/>
      <c r="M3" s="319"/>
    </row>
    <row r="4" spans="1:13" ht="16.5" thickBot="1" x14ac:dyDescent="0.3">
      <c r="A4" s="321"/>
      <c r="B4" s="428" t="s">
        <v>313</v>
      </c>
      <c r="C4" s="246"/>
      <c r="D4" s="322"/>
      <c r="E4" s="322"/>
      <c r="F4" s="322"/>
      <c r="G4" s="152"/>
      <c r="H4" s="152"/>
      <c r="I4" s="152"/>
      <c r="J4" s="152"/>
      <c r="K4" s="152"/>
      <c r="L4" s="152"/>
      <c r="M4" s="152"/>
    </row>
    <row r="5" spans="1:13" ht="16.5" thickBot="1" x14ac:dyDescent="0.3">
      <c r="A5" s="323"/>
      <c r="B5" s="323"/>
      <c r="C5" s="324" t="s">
        <v>3</v>
      </c>
      <c r="D5" s="323"/>
      <c r="E5" s="323"/>
      <c r="F5" s="323"/>
      <c r="G5" s="325"/>
      <c r="H5" s="325"/>
      <c r="I5" s="325"/>
      <c r="J5" s="325"/>
      <c r="K5" s="325"/>
      <c r="L5" s="325"/>
      <c r="M5" s="32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24.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48" customHeight="1" x14ac:dyDescent="0.25">
      <c r="A8" s="510">
        <v>36</v>
      </c>
      <c r="B8" s="511" t="s">
        <v>344</v>
      </c>
      <c r="C8" s="512"/>
      <c r="D8" s="513"/>
      <c r="E8" s="513"/>
      <c r="F8" s="513"/>
      <c r="G8" s="514"/>
      <c r="H8" s="514"/>
      <c r="I8" s="514"/>
      <c r="J8" s="514"/>
      <c r="K8" s="514"/>
      <c r="L8" s="514"/>
      <c r="M8" s="514"/>
    </row>
    <row r="9" spans="1:13" x14ac:dyDescent="0.25">
      <c r="A9" s="506" t="s">
        <v>8</v>
      </c>
      <c r="B9" s="219" t="s">
        <v>9</v>
      </c>
      <c r="C9" s="507" t="s">
        <v>203</v>
      </c>
      <c r="D9" s="508"/>
      <c r="E9" s="508"/>
      <c r="F9" s="508"/>
      <c r="G9" s="497"/>
      <c r="H9" s="497"/>
      <c r="I9" s="497"/>
      <c r="J9" s="497"/>
      <c r="K9" s="497"/>
      <c r="L9" s="497"/>
      <c r="M9" s="497"/>
    </row>
    <row r="10" spans="1:13" x14ac:dyDescent="0.25">
      <c r="A10" s="506" t="s">
        <v>11</v>
      </c>
      <c r="B10" s="219" t="s">
        <v>12</v>
      </c>
      <c r="C10" s="265">
        <v>42302</v>
      </c>
      <c r="D10" s="508"/>
      <c r="E10" s="508"/>
      <c r="F10" s="509"/>
      <c r="G10" s="497"/>
      <c r="H10" s="497"/>
      <c r="I10" s="497"/>
      <c r="J10" s="497"/>
      <c r="K10" s="497"/>
      <c r="L10" s="497"/>
      <c r="M10" s="497"/>
    </row>
    <row r="11" spans="1:13" ht="30.75" hidden="1" customHeight="1" x14ac:dyDescent="0.25">
      <c r="A11" s="506" t="s">
        <v>13</v>
      </c>
      <c r="B11" s="224" t="s">
        <v>14</v>
      </c>
      <c r="C11" s="507" t="s">
        <v>204</v>
      </c>
      <c r="D11" s="508"/>
      <c r="E11" s="508"/>
      <c r="F11" s="508"/>
      <c r="G11" s="497"/>
      <c r="H11" s="497"/>
      <c r="I11" s="497"/>
      <c r="J11" s="497"/>
      <c r="K11" s="497"/>
      <c r="L11" s="497"/>
      <c r="M11" s="497"/>
    </row>
    <row r="12" spans="1:13" ht="77.25" customHeight="1" x14ac:dyDescent="0.25">
      <c r="A12" s="500" t="s">
        <v>309</v>
      </c>
      <c r="B12" s="501" t="s">
        <v>205</v>
      </c>
      <c r="C12" s="502" t="s">
        <v>16</v>
      </c>
      <c r="D12" s="503">
        <v>4500</v>
      </c>
      <c r="E12" s="504" t="s">
        <v>17</v>
      </c>
      <c r="F12" s="505">
        <v>5</v>
      </c>
      <c r="G12" s="477"/>
      <c r="H12" s="489"/>
      <c r="I12" s="490">
        <f>G12*H12/100</f>
        <v>0</v>
      </c>
      <c r="J12" s="491">
        <f>+G12+I12</f>
        <v>0</v>
      </c>
      <c r="K12" s="491">
        <f>G12*F12*D12</f>
        <v>0</v>
      </c>
      <c r="L12" s="492">
        <f>+K12*H12/100</f>
        <v>0</v>
      </c>
      <c r="M12" s="493">
        <f>+K12+L12</f>
        <v>0</v>
      </c>
    </row>
    <row r="13" spans="1:13" ht="69.75" customHeight="1" x14ac:dyDescent="0.25">
      <c r="A13" s="182" t="s">
        <v>310</v>
      </c>
      <c r="B13" s="334" t="s">
        <v>206</v>
      </c>
      <c r="C13" s="335" t="s">
        <v>16</v>
      </c>
      <c r="D13" s="194">
        <v>4500</v>
      </c>
      <c r="E13" s="336" t="s">
        <v>17</v>
      </c>
      <c r="F13" s="316">
        <v>5</v>
      </c>
      <c r="G13" s="258"/>
      <c r="H13" s="139">
        <f>+$H$12</f>
        <v>0</v>
      </c>
      <c r="I13" s="188">
        <f t="shared" ref="I13" si="0">G13*H13/100</f>
        <v>0</v>
      </c>
      <c r="J13" s="189">
        <f t="shared" ref="J13" si="1">+G13+I13</f>
        <v>0</v>
      </c>
      <c r="K13" s="189">
        <f>G13*F13*D13</f>
        <v>0</v>
      </c>
      <c r="L13" s="190">
        <f t="shared" ref="L13" si="2">+K13*H13/100</f>
        <v>0</v>
      </c>
      <c r="M13" s="191">
        <f t="shared" ref="M13" si="3">+K13+L13</f>
        <v>0</v>
      </c>
    </row>
    <row r="14" spans="1:13" ht="16.5" thickBot="1" x14ac:dyDescent="0.3">
      <c r="A14" s="337"/>
      <c r="B14" s="338"/>
      <c r="C14" s="339"/>
      <c r="D14" s="340"/>
      <c r="E14" s="340"/>
      <c r="F14" s="340"/>
      <c r="G14" s="340"/>
      <c r="H14" s="340"/>
      <c r="I14" s="340"/>
      <c r="J14" s="340"/>
      <c r="K14" s="341">
        <f>SUM(K12:K13)</f>
        <v>0</v>
      </c>
      <c r="L14" s="341">
        <f>SUM(L12:L13)</f>
        <v>0</v>
      </c>
      <c r="M14" s="342">
        <f>SUM(M12:M13)</f>
        <v>0</v>
      </c>
    </row>
    <row r="15" spans="1:13" ht="16.5" thickBot="1" x14ac:dyDescent="0.3">
      <c r="A15" s="343"/>
      <c r="B15" s="344"/>
      <c r="C15" s="345"/>
      <c r="D15" s="346"/>
      <c r="E15" s="347"/>
      <c r="F15" s="348"/>
      <c r="G15" s="349"/>
      <c r="H15" s="350"/>
      <c r="I15" s="349"/>
      <c r="J15" s="349"/>
      <c r="K15" s="351"/>
      <c r="L15" s="351"/>
      <c r="M15" s="352"/>
    </row>
    <row r="16" spans="1:13" ht="44.25" customHeight="1" x14ac:dyDescent="0.25">
      <c r="A16" s="217">
        <v>37</v>
      </c>
      <c r="B16" s="166" t="s">
        <v>345</v>
      </c>
      <c r="C16" s="333"/>
      <c r="D16" s="261"/>
      <c r="E16" s="261"/>
      <c r="F16" s="262"/>
      <c r="G16" s="167"/>
      <c r="H16" s="353"/>
      <c r="I16" s="168"/>
      <c r="J16" s="168"/>
      <c r="K16" s="168"/>
      <c r="L16" s="168"/>
      <c r="M16" s="169"/>
    </row>
    <row r="17" spans="1:13" ht="76.5" customHeight="1" x14ac:dyDescent="0.25">
      <c r="A17" s="182" t="s">
        <v>311</v>
      </c>
      <c r="B17" s="334" t="s">
        <v>207</v>
      </c>
      <c r="C17" s="354" t="s">
        <v>16</v>
      </c>
      <c r="D17" s="194">
        <v>4800</v>
      </c>
      <c r="E17" s="227" t="s">
        <v>17</v>
      </c>
      <c r="F17" s="316">
        <v>5</v>
      </c>
      <c r="G17" s="258"/>
      <c r="H17" s="139">
        <f t="shared" ref="H17:H18" si="4">+$H$12</f>
        <v>0</v>
      </c>
      <c r="I17" s="188">
        <f t="shared" ref="I17:I18" si="5">G17*H17/100</f>
        <v>0</v>
      </c>
      <c r="J17" s="189">
        <f t="shared" ref="J17:J18" si="6">+G17+I17</f>
        <v>0</v>
      </c>
      <c r="K17" s="189">
        <f>G17*F17*D17</f>
        <v>0</v>
      </c>
      <c r="L17" s="190">
        <f t="shared" ref="L17:L18" si="7">+K17*H17/100</f>
        <v>0</v>
      </c>
      <c r="M17" s="191">
        <f t="shared" ref="M17:M18" si="8">+K17+L17</f>
        <v>0</v>
      </c>
    </row>
    <row r="18" spans="1:13" ht="90.75" customHeight="1" x14ac:dyDescent="0.25">
      <c r="A18" s="612" t="s">
        <v>312</v>
      </c>
      <c r="B18" s="334" t="s">
        <v>208</v>
      </c>
      <c r="C18" s="354" t="s">
        <v>16</v>
      </c>
      <c r="D18" s="194">
        <v>3000</v>
      </c>
      <c r="E18" s="227" t="s">
        <v>17</v>
      </c>
      <c r="F18" s="525">
        <v>5</v>
      </c>
      <c r="G18" s="258"/>
      <c r="H18" s="139">
        <f t="shared" si="4"/>
        <v>0</v>
      </c>
      <c r="I18" s="188">
        <f t="shared" si="5"/>
        <v>0</v>
      </c>
      <c r="J18" s="189">
        <f t="shared" si="6"/>
        <v>0</v>
      </c>
      <c r="K18" s="189">
        <f>G18*F18*D18</f>
        <v>0</v>
      </c>
      <c r="L18" s="190">
        <f t="shared" si="7"/>
        <v>0</v>
      </c>
      <c r="M18" s="190">
        <f t="shared" si="8"/>
        <v>0</v>
      </c>
    </row>
    <row r="19" spans="1:13" ht="15.75" thickBot="1" x14ac:dyDescent="0.3">
      <c r="A19" s="393"/>
      <c r="B19" s="388"/>
      <c r="C19" s="389"/>
      <c r="D19" s="388"/>
      <c r="E19" s="388"/>
      <c r="F19" s="388"/>
      <c r="G19" s="439"/>
      <c r="H19" s="388"/>
      <c r="I19" s="388"/>
      <c r="J19" s="388"/>
      <c r="K19" s="526">
        <f>SUM(K17:K18)</f>
        <v>0</v>
      </c>
      <c r="L19" s="526">
        <f>SUM(L17:L18)</f>
        <v>0</v>
      </c>
      <c r="M19" s="526">
        <f>SUM(M17:M18)</f>
        <v>0</v>
      </c>
    </row>
    <row r="20" spans="1:13" x14ac:dyDescent="0.25">
      <c r="A20" s="394"/>
      <c r="B20" s="390"/>
      <c r="C20" s="391"/>
      <c r="D20" s="390"/>
      <c r="E20" s="390"/>
      <c r="F20" s="390"/>
      <c r="G20" s="392"/>
      <c r="H20" s="390"/>
      <c r="I20" s="390"/>
      <c r="J20" s="390"/>
      <c r="K20" s="425"/>
      <c r="L20" s="425"/>
      <c r="M20" s="235">
        <f>+M19-L19-K19</f>
        <v>0</v>
      </c>
    </row>
    <row r="21" spans="1:13" s="425" customFormat="1" ht="15.75" thickBot="1" x14ac:dyDescent="0.3">
      <c r="A21" s="236"/>
      <c r="B21" s="507" t="s">
        <v>169</v>
      </c>
      <c r="C21" s="237"/>
      <c r="D21" s="236"/>
      <c r="E21" s="236"/>
      <c r="F21" s="236"/>
      <c r="G21" s="236"/>
      <c r="H21" s="239"/>
      <c r="I21" s="236"/>
      <c r="J21" s="236"/>
      <c r="K21" s="236"/>
      <c r="L21" s="236"/>
      <c r="M21" s="235"/>
    </row>
    <row r="22" spans="1:13" s="425" customFormat="1" ht="34.5" customHeight="1" thickBot="1" x14ac:dyDescent="0.3">
      <c r="A22" s="240"/>
      <c r="B22" s="241"/>
      <c r="C22" s="242"/>
      <c r="D22" s="241"/>
      <c r="E22" s="241"/>
      <c r="F22" s="241"/>
      <c r="G22" s="455" t="s">
        <v>346</v>
      </c>
      <c r="H22" s="243"/>
      <c r="I22" s="241"/>
      <c r="J22" s="241"/>
      <c r="K22" s="56">
        <f>SUM(K19,K14)</f>
        <v>0</v>
      </c>
      <c r="L22" s="57">
        <f>SUM(L19,L14)</f>
        <v>0</v>
      </c>
      <c r="M22" s="466">
        <f>SUM(M19,M14)</f>
        <v>0</v>
      </c>
    </row>
    <row r="23" spans="1:13" s="425" customFormat="1" x14ac:dyDescent="0.25">
      <c r="A23" s="296"/>
      <c r="B23" s="630" t="s">
        <v>357</v>
      </c>
      <c r="C23" s="297"/>
      <c r="D23" s="297"/>
      <c r="E23" s="297"/>
      <c r="F23" s="297"/>
      <c r="G23" s="297"/>
      <c r="H23" s="297"/>
      <c r="I23" s="297"/>
      <c r="J23" s="297"/>
      <c r="K23" s="297"/>
      <c r="L23" s="297"/>
      <c r="M23" s="235">
        <f>+M22-L22-K22</f>
        <v>0</v>
      </c>
    </row>
    <row r="24" spans="1:13" x14ac:dyDescent="0.25">
      <c r="A24" s="300"/>
      <c r="B24" s="629" t="s">
        <v>360</v>
      </c>
      <c r="C24" s="300"/>
      <c r="D24" s="300"/>
      <c r="E24" s="300"/>
      <c r="F24" s="300"/>
      <c r="G24" s="300"/>
      <c r="H24" s="318"/>
      <c r="I24" s="300"/>
      <c r="J24" s="300"/>
      <c r="K24" s="434" t="str">
        <f>+B4</f>
        <v>27. sklop: VO Spodnje garaže in Primoži, Kočevska Reka</v>
      </c>
      <c r="L24" s="300"/>
      <c r="M24" s="317"/>
    </row>
    <row r="25" spans="1:13" x14ac:dyDescent="0.25">
      <c r="A25" s="300"/>
      <c r="B25" s="630" t="s">
        <v>355</v>
      </c>
      <c r="C25" s="300"/>
      <c r="D25" s="300"/>
      <c r="E25" s="300"/>
      <c r="F25" s="300"/>
      <c r="G25" s="300"/>
      <c r="H25" s="318"/>
      <c r="I25" s="300"/>
      <c r="J25" s="300"/>
      <c r="K25" s="300"/>
      <c r="L25" s="300"/>
      <c r="M25" s="300"/>
    </row>
    <row r="26" spans="1:13" x14ac:dyDescent="0.25">
      <c r="A26" s="300"/>
      <c r="B26" s="63" t="s">
        <v>356</v>
      </c>
      <c r="C26" s="300"/>
      <c r="D26" s="300"/>
      <c r="E26" s="300"/>
      <c r="F26" s="300"/>
      <c r="G26" s="300"/>
      <c r="H26" s="318"/>
      <c r="I26" s="300"/>
      <c r="J26" s="300"/>
      <c r="K26" s="300"/>
      <c r="L26" s="300"/>
      <c r="M26" s="300"/>
    </row>
  </sheetData>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60" zoomScaleNormal="70" workbookViewId="0">
      <selection activeCell="B2" sqref="B2"/>
    </sheetView>
  </sheetViews>
  <sheetFormatPr defaultRowHeight="15" x14ac:dyDescent="0.25"/>
  <cols>
    <col min="2" max="2" width="91.7109375" customWidth="1"/>
    <col min="3" max="3" width="22" customWidth="1"/>
    <col min="4" max="4" width="19" customWidth="1"/>
    <col min="5" max="5" width="14.7109375" customWidth="1"/>
    <col min="6" max="6" width="15.5703125" customWidth="1"/>
    <col min="7" max="7" width="14.7109375" customWidth="1"/>
    <col min="8" max="8" width="10.7109375" customWidth="1"/>
    <col min="9" max="9" width="13.85546875" customWidth="1"/>
    <col min="10" max="10" width="14" customWidth="1"/>
    <col min="11" max="11" width="14.28515625" customWidth="1"/>
    <col min="12" max="12" width="11.5703125" customWidth="1"/>
    <col min="13" max="13" width="14.42578125" customWidth="1"/>
  </cols>
  <sheetData>
    <row r="1" spans="1:13" x14ac:dyDescent="0.25">
      <c r="A1" s="152"/>
      <c r="B1" s="153" t="s">
        <v>0</v>
      </c>
      <c r="C1" s="2" t="s">
        <v>245</v>
      </c>
      <c r="D1" s="152"/>
      <c r="E1" s="152"/>
      <c r="F1" s="152"/>
      <c r="G1" s="152"/>
      <c r="H1" s="152"/>
      <c r="I1" s="152"/>
      <c r="J1" s="152"/>
      <c r="K1" s="152"/>
      <c r="L1" s="152"/>
      <c r="M1" s="152"/>
    </row>
    <row r="2" spans="1:13" x14ac:dyDescent="0.25">
      <c r="A2" s="272"/>
      <c r="B2" s="5"/>
      <c r="C2" s="5"/>
      <c r="D2" s="155" t="s">
        <v>1</v>
      </c>
      <c r="E2" s="156"/>
      <c r="F2" s="156"/>
      <c r="G2" s="156"/>
      <c r="H2" s="156"/>
      <c r="I2" s="156"/>
      <c r="J2" s="156"/>
      <c r="K2" s="156"/>
      <c r="L2" s="156"/>
      <c r="M2" s="158"/>
    </row>
    <row r="3" spans="1:13" ht="15.75" thickBot="1" x14ac:dyDescent="0.3">
      <c r="A3" s="159"/>
      <c r="B3" s="11"/>
      <c r="C3" s="11"/>
      <c r="D3" s="273" t="s">
        <v>2</v>
      </c>
      <c r="E3" s="156"/>
      <c r="F3" s="156"/>
      <c r="G3" s="156"/>
      <c r="H3" s="156"/>
      <c r="I3" s="156"/>
      <c r="J3" s="156"/>
      <c r="K3" s="156"/>
      <c r="L3" s="156"/>
      <c r="M3" s="158"/>
    </row>
    <row r="4" spans="1:13" ht="16.5" thickBot="1" x14ac:dyDescent="0.3">
      <c r="A4" s="162"/>
      <c r="B4" s="428" t="s">
        <v>318</v>
      </c>
      <c r="C4" s="246"/>
      <c r="D4" s="246"/>
      <c r="E4" s="246"/>
      <c r="F4" s="246"/>
      <c r="G4" s="165"/>
      <c r="H4" s="165"/>
      <c r="I4" s="165"/>
      <c r="J4" s="165"/>
      <c r="K4" s="165"/>
      <c r="L4" s="165"/>
      <c r="M4" s="165"/>
    </row>
    <row r="5" spans="1:13" ht="15.75" thickBot="1" x14ac:dyDescent="0.3">
      <c r="A5" s="274"/>
      <c r="B5" s="275"/>
      <c r="C5" s="164" t="s">
        <v>3</v>
      </c>
      <c r="D5" s="276"/>
      <c r="E5" s="277"/>
      <c r="F5" s="277"/>
      <c r="G5" s="279"/>
      <c r="H5" s="278"/>
      <c r="I5" s="277"/>
      <c r="J5" s="277"/>
      <c r="K5" s="277"/>
      <c r="L5" s="277"/>
      <c r="M5" s="277"/>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32.25" customHeight="1" x14ac:dyDescent="0.25">
      <c r="A8" s="533">
        <v>38</v>
      </c>
      <c r="B8" s="511" t="s">
        <v>163</v>
      </c>
      <c r="C8" s="534"/>
      <c r="D8" s="534"/>
      <c r="E8" s="534"/>
      <c r="F8" s="535"/>
      <c r="G8" s="173"/>
      <c r="H8" s="174"/>
      <c r="I8" s="174"/>
      <c r="J8" s="174"/>
      <c r="K8" s="174"/>
      <c r="L8" s="174"/>
      <c r="M8" s="175"/>
    </row>
    <row r="9" spans="1:13" ht="32.25" customHeight="1" x14ac:dyDescent="0.25">
      <c r="A9" s="395" t="s">
        <v>8</v>
      </c>
      <c r="B9" s="280" t="s">
        <v>9</v>
      </c>
      <c r="C9" s="365" t="s">
        <v>163</v>
      </c>
      <c r="D9" s="281"/>
      <c r="E9" s="281"/>
      <c r="F9" s="281"/>
      <c r="G9" s="173"/>
      <c r="H9" s="174"/>
      <c r="I9" s="174"/>
      <c r="J9" s="174"/>
      <c r="K9" s="174"/>
      <c r="L9" s="174"/>
      <c r="M9" s="175"/>
    </row>
    <row r="10" spans="1:13" ht="32.25" customHeight="1" x14ac:dyDescent="0.25">
      <c r="A10" s="207" t="s">
        <v>11</v>
      </c>
      <c r="B10" s="171" t="s">
        <v>12</v>
      </c>
      <c r="C10" s="176">
        <v>4210314</v>
      </c>
      <c r="D10" s="177"/>
      <c r="E10" s="177"/>
      <c r="F10" s="178"/>
      <c r="G10" s="173"/>
      <c r="H10" s="174"/>
      <c r="I10" s="174"/>
      <c r="J10" s="174"/>
      <c r="K10" s="174"/>
      <c r="L10" s="174"/>
      <c r="M10" s="175"/>
    </row>
    <row r="11" spans="1:13" ht="27" hidden="1" customHeight="1" x14ac:dyDescent="0.25">
      <c r="A11" s="207" t="s">
        <v>13</v>
      </c>
      <c r="B11" s="179" t="s">
        <v>14</v>
      </c>
      <c r="C11" s="180" t="s">
        <v>164</v>
      </c>
      <c r="D11" s="177"/>
      <c r="E11" s="177"/>
      <c r="F11" s="177"/>
      <c r="G11" s="282"/>
      <c r="H11" s="283"/>
      <c r="I11" s="283"/>
      <c r="J11" s="283"/>
      <c r="K11" s="283"/>
      <c r="L11" s="283"/>
      <c r="M11" s="284"/>
    </row>
    <row r="12" spans="1:13" ht="74.25" customHeight="1" x14ac:dyDescent="0.25">
      <c r="A12" s="396" t="s">
        <v>315</v>
      </c>
      <c r="B12" s="285" t="s">
        <v>165</v>
      </c>
      <c r="C12" s="184" t="s">
        <v>16</v>
      </c>
      <c r="D12" s="185">
        <v>25000</v>
      </c>
      <c r="E12" s="186" t="s">
        <v>17</v>
      </c>
      <c r="F12" s="216">
        <v>8</v>
      </c>
      <c r="G12" s="258"/>
      <c r="H12" s="489"/>
      <c r="I12" s="188">
        <f>+G12*H12/100</f>
        <v>0</v>
      </c>
      <c r="J12" s="189">
        <f>+G12+I12</f>
        <v>0</v>
      </c>
      <c r="K12" s="190">
        <f>+D12*F12*G12</f>
        <v>0</v>
      </c>
      <c r="L12" s="190">
        <f>+K12*H12/100</f>
        <v>0</v>
      </c>
      <c r="M12" s="191">
        <f>+L12+K12</f>
        <v>0</v>
      </c>
    </row>
    <row r="13" spans="1:13" ht="65.25" customHeight="1" x14ac:dyDescent="0.25">
      <c r="A13" s="396" t="s">
        <v>316</v>
      </c>
      <c r="B13" s="285" t="s">
        <v>166</v>
      </c>
      <c r="C13" s="184" t="s">
        <v>16</v>
      </c>
      <c r="D13" s="185">
        <v>25000</v>
      </c>
      <c r="E13" s="186" t="s">
        <v>17</v>
      </c>
      <c r="F13" s="216">
        <v>8</v>
      </c>
      <c r="G13" s="258"/>
      <c r="H13" s="139">
        <f>+$H$12</f>
        <v>0</v>
      </c>
      <c r="I13" s="188">
        <f t="shared" ref="I13:I14" si="0">+G13*H13/100</f>
        <v>0</v>
      </c>
      <c r="J13" s="189">
        <f t="shared" ref="J13:J14" si="1">+G13+I13</f>
        <v>0</v>
      </c>
      <c r="K13" s="190">
        <f>+D13*F13*G13</f>
        <v>0</v>
      </c>
      <c r="L13" s="190">
        <f t="shared" ref="L13:L14" si="2">+K13*H13/100</f>
        <v>0</v>
      </c>
      <c r="M13" s="191">
        <f t="shared" ref="M13:M14" si="3">+L13+K13</f>
        <v>0</v>
      </c>
    </row>
    <row r="14" spans="1:13" ht="55.5" customHeight="1" x14ac:dyDescent="0.25">
      <c r="A14" s="469" t="s">
        <v>317</v>
      </c>
      <c r="B14" s="527" t="s">
        <v>168</v>
      </c>
      <c r="C14" s="184" t="s">
        <v>23</v>
      </c>
      <c r="D14" s="185">
        <v>5000</v>
      </c>
      <c r="E14" s="186" t="s">
        <v>17</v>
      </c>
      <c r="F14" s="528">
        <v>1</v>
      </c>
      <c r="G14" s="258"/>
      <c r="H14" s="139">
        <f>+$H$12</f>
        <v>0</v>
      </c>
      <c r="I14" s="188">
        <f t="shared" si="0"/>
        <v>0</v>
      </c>
      <c r="J14" s="189">
        <f t="shared" si="1"/>
        <v>0</v>
      </c>
      <c r="K14" s="190">
        <f>+D14*F14*G14</f>
        <v>0</v>
      </c>
      <c r="L14" s="190">
        <f t="shared" si="2"/>
        <v>0</v>
      </c>
      <c r="M14" s="190">
        <f t="shared" si="3"/>
        <v>0</v>
      </c>
    </row>
    <row r="15" spans="1:13" ht="15.75" thickBot="1" x14ac:dyDescent="0.3">
      <c r="A15" s="393"/>
      <c r="B15" s="388"/>
      <c r="C15" s="389"/>
      <c r="D15" s="388"/>
      <c r="E15" s="388"/>
      <c r="F15" s="388"/>
      <c r="G15" s="439"/>
      <c r="H15" s="388"/>
      <c r="I15" s="388"/>
      <c r="J15" s="388"/>
      <c r="K15" s="526">
        <f>SUM(K12:K14)</f>
        <v>0</v>
      </c>
      <c r="L15" s="526">
        <f>SUM(L12:L14)</f>
        <v>0</v>
      </c>
      <c r="M15" s="526">
        <f>SUM(M12:M14)</f>
        <v>0</v>
      </c>
    </row>
    <row r="16" spans="1:13" x14ac:dyDescent="0.25">
      <c r="A16" s="385"/>
      <c r="B16" s="385"/>
      <c r="C16" s="345"/>
      <c r="D16" s="385"/>
      <c r="E16" s="385"/>
      <c r="F16" s="385"/>
      <c r="G16" s="386"/>
      <c r="H16" s="385"/>
      <c r="I16" s="385"/>
      <c r="J16" s="385"/>
      <c r="K16" s="425"/>
      <c r="L16" s="425"/>
      <c r="M16" s="235">
        <f>+M15-L15-K15</f>
        <v>0</v>
      </c>
    </row>
    <row r="17" spans="1:13" s="425" customFormat="1" ht="15.75" thickBot="1" x14ac:dyDescent="0.3">
      <c r="A17" s="236"/>
      <c r="B17" s="507" t="s">
        <v>169</v>
      </c>
      <c r="C17" s="237"/>
      <c r="D17" s="236"/>
      <c r="E17" s="236"/>
      <c r="F17" s="236"/>
      <c r="G17" s="236"/>
      <c r="H17" s="239"/>
      <c r="I17" s="236"/>
      <c r="J17" s="236"/>
      <c r="K17" s="236"/>
      <c r="L17" s="236"/>
      <c r="M17" s="235"/>
    </row>
    <row r="18" spans="1:13" s="425" customFormat="1" ht="58.5" customHeight="1" thickBot="1" x14ac:dyDescent="0.3">
      <c r="A18" s="240"/>
      <c r="B18" s="241"/>
      <c r="C18" s="242"/>
      <c r="D18" s="241"/>
      <c r="E18" s="241"/>
      <c r="F18" s="241"/>
      <c r="G18" s="455" t="s">
        <v>346</v>
      </c>
      <c r="H18" s="243"/>
      <c r="I18" s="241"/>
      <c r="J18" s="241"/>
      <c r="K18" s="56">
        <f>SUM(K15)</f>
        <v>0</v>
      </c>
      <c r="L18" s="57">
        <f>SUM(L15)</f>
        <v>0</v>
      </c>
      <c r="M18" s="466">
        <f>SUM(M15)</f>
        <v>0</v>
      </c>
    </row>
    <row r="19" spans="1:13" s="425" customFormat="1" x14ac:dyDescent="0.25">
      <c r="A19" s="296"/>
      <c r="B19" s="630" t="s">
        <v>357</v>
      </c>
      <c r="C19" s="297"/>
      <c r="D19" s="297"/>
      <c r="E19" s="297"/>
      <c r="F19" s="297"/>
      <c r="G19" s="297"/>
      <c r="H19" s="297"/>
      <c r="I19" s="297"/>
      <c r="J19" s="297"/>
      <c r="K19" s="297"/>
      <c r="L19" s="297"/>
      <c r="M19" s="235">
        <f>+M18-L18-K18</f>
        <v>0</v>
      </c>
    </row>
    <row r="20" spans="1:13" x14ac:dyDescent="0.25">
      <c r="A20" s="236"/>
      <c r="B20" s="629" t="s">
        <v>360</v>
      </c>
      <c r="C20" s="237"/>
      <c r="D20" s="236"/>
      <c r="E20" s="236"/>
      <c r="F20" s="236"/>
      <c r="G20" s="236"/>
      <c r="H20" s="239"/>
      <c r="I20" s="236"/>
      <c r="J20" s="236"/>
      <c r="K20" s="236" t="str">
        <f>+B4</f>
        <v>28. sklop: VBK, Bohinjska Bela</v>
      </c>
      <c r="L20" s="236"/>
      <c r="M20" s="235"/>
    </row>
    <row r="21" spans="1:13" x14ac:dyDescent="0.25">
      <c r="A21" s="236"/>
      <c r="B21" s="630" t="s">
        <v>355</v>
      </c>
      <c r="C21" s="237"/>
      <c r="D21" s="236"/>
      <c r="E21" s="236"/>
      <c r="F21" s="236"/>
      <c r="G21" s="236"/>
      <c r="H21" s="239"/>
      <c r="I21" s="236"/>
      <c r="J21" s="236"/>
      <c r="K21" s="236"/>
      <c r="L21" s="236"/>
      <c r="M21" s="236"/>
    </row>
    <row r="22" spans="1:13" x14ac:dyDescent="0.25">
      <c r="A22" s="236"/>
      <c r="B22" s="63" t="s">
        <v>356</v>
      </c>
      <c r="C22" s="237"/>
      <c r="D22" s="236"/>
      <c r="E22" s="236"/>
      <c r="F22" s="236"/>
      <c r="G22" s="236"/>
      <c r="H22" s="239"/>
      <c r="I22" s="236"/>
      <c r="J22" s="236"/>
      <c r="K22" s="236"/>
      <c r="L22" s="236"/>
      <c r="M22" s="236"/>
    </row>
    <row r="23" spans="1:13" x14ac:dyDescent="0.25">
      <c r="C23" s="1"/>
    </row>
  </sheetData>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60" zoomScaleNormal="70" workbookViewId="0">
      <selection activeCell="B2" sqref="B2"/>
    </sheetView>
  </sheetViews>
  <sheetFormatPr defaultRowHeight="15" x14ac:dyDescent="0.25"/>
  <cols>
    <col min="2" max="2" width="68.28515625" customWidth="1"/>
    <col min="3" max="3" width="22.42578125" customWidth="1"/>
    <col min="4" max="4" width="12" customWidth="1"/>
    <col min="5" max="5" width="12.5703125" customWidth="1"/>
    <col min="6" max="6" width="13.7109375" customWidth="1"/>
    <col min="7" max="7" width="17" customWidth="1"/>
    <col min="8" max="8" width="10.7109375" customWidth="1"/>
    <col min="9" max="9" width="11" customWidth="1"/>
    <col min="10" max="10" width="12.42578125" customWidth="1"/>
    <col min="11" max="11" width="13.42578125" customWidth="1"/>
    <col min="12" max="12" width="12.7109375" customWidth="1"/>
    <col min="13" max="13" width="17.28515625" customWidth="1"/>
  </cols>
  <sheetData>
    <row r="1" spans="1:13" x14ac:dyDescent="0.25">
      <c r="A1" s="152"/>
      <c r="B1" s="153" t="s">
        <v>202</v>
      </c>
      <c r="C1" s="2" t="s">
        <v>245</v>
      </c>
      <c r="D1" s="152"/>
      <c r="E1" s="152"/>
      <c r="F1" s="152"/>
      <c r="G1" s="152"/>
      <c r="H1" s="152"/>
      <c r="I1" s="152"/>
      <c r="J1" s="152"/>
      <c r="K1" s="152"/>
      <c r="L1" s="152"/>
      <c r="M1" s="152"/>
    </row>
    <row r="2" spans="1:13" ht="15.75" x14ac:dyDescent="0.25">
      <c r="A2" s="330"/>
      <c r="B2" s="331"/>
      <c r="C2" s="331"/>
      <c r="D2" s="155" t="s">
        <v>1</v>
      </c>
      <c r="E2" s="156"/>
      <c r="F2" s="157"/>
      <c r="G2" s="156"/>
      <c r="H2" s="156"/>
      <c r="I2" s="156"/>
      <c r="J2" s="156"/>
      <c r="K2" s="156"/>
      <c r="L2" s="158"/>
      <c r="M2" s="319"/>
    </row>
    <row r="3" spans="1:13" ht="15.75" thickBot="1" x14ac:dyDescent="0.3">
      <c r="A3" s="159"/>
      <c r="B3" s="320"/>
      <c r="C3" s="320"/>
      <c r="D3" s="155" t="s">
        <v>2</v>
      </c>
      <c r="E3" s="156"/>
      <c r="F3" s="157"/>
      <c r="G3" s="156"/>
      <c r="H3" s="156"/>
      <c r="I3" s="156"/>
      <c r="J3" s="156"/>
      <c r="K3" s="156"/>
      <c r="L3" s="158"/>
      <c r="M3" s="319"/>
    </row>
    <row r="4" spans="1:13" ht="16.5" thickBot="1" x14ac:dyDescent="0.3">
      <c r="A4" s="321"/>
      <c r="B4" s="428" t="s">
        <v>319</v>
      </c>
      <c r="C4" s="246"/>
      <c r="D4" s="322"/>
      <c r="E4" s="322"/>
      <c r="F4" s="322"/>
      <c r="G4" s="152"/>
      <c r="H4" s="152"/>
      <c r="I4" s="152"/>
      <c r="J4" s="152"/>
      <c r="K4" s="152"/>
      <c r="L4" s="152"/>
      <c r="M4" s="152"/>
    </row>
    <row r="5" spans="1:13" ht="16.5" thickBot="1" x14ac:dyDescent="0.3">
      <c r="A5" s="323"/>
      <c r="B5" s="323"/>
      <c r="C5" s="324" t="s">
        <v>3</v>
      </c>
      <c r="D5" s="323"/>
      <c r="E5" s="323"/>
      <c r="F5" s="323"/>
      <c r="G5" s="325"/>
      <c r="H5" s="325"/>
      <c r="I5" s="325"/>
      <c r="J5" s="325"/>
      <c r="K5" s="325"/>
      <c r="L5" s="325"/>
      <c r="M5" s="325"/>
    </row>
    <row r="6" spans="1:13" s="437" customFormat="1" ht="72.75" customHeight="1" x14ac:dyDescent="0.2">
      <c r="A6" s="573" t="s">
        <v>4</v>
      </c>
      <c r="B6" s="574" t="s">
        <v>322</v>
      </c>
      <c r="C6" s="575" t="s">
        <v>5</v>
      </c>
      <c r="D6" s="576" t="s">
        <v>6</v>
      </c>
      <c r="E6" s="576" t="s">
        <v>7</v>
      </c>
      <c r="F6" s="576" t="s">
        <v>162</v>
      </c>
      <c r="G6" s="577" t="s">
        <v>347</v>
      </c>
      <c r="H6" s="578" t="s">
        <v>348</v>
      </c>
      <c r="I6" s="577" t="s">
        <v>349</v>
      </c>
      <c r="J6" s="577" t="s">
        <v>350</v>
      </c>
      <c r="K6" s="577" t="s">
        <v>351</v>
      </c>
      <c r="L6" s="577" t="s">
        <v>352</v>
      </c>
      <c r="M6" s="579" t="s">
        <v>353</v>
      </c>
    </row>
    <row r="7" spans="1:13" ht="15.75" thickBot="1" x14ac:dyDescent="0.3">
      <c r="A7" s="584">
        <v>1</v>
      </c>
      <c r="B7" s="515">
        <v>2</v>
      </c>
      <c r="C7" s="516">
        <v>3</v>
      </c>
      <c r="D7" s="515">
        <v>4</v>
      </c>
      <c r="E7" s="515">
        <v>5</v>
      </c>
      <c r="F7" s="515">
        <v>6</v>
      </c>
      <c r="G7" s="515">
        <v>7</v>
      </c>
      <c r="H7" s="515">
        <v>8</v>
      </c>
      <c r="I7" s="515" t="s">
        <v>137</v>
      </c>
      <c r="J7" s="515" t="s">
        <v>138</v>
      </c>
      <c r="K7" s="515" t="s">
        <v>323</v>
      </c>
      <c r="L7" s="515" t="s">
        <v>139</v>
      </c>
      <c r="M7" s="585" t="s">
        <v>140</v>
      </c>
    </row>
    <row r="8" spans="1:13" ht="51" customHeight="1" x14ac:dyDescent="0.25">
      <c r="A8" s="510">
        <v>30</v>
      </c>
      <c r="B8" s="511" t="s">
        <v>210</v>
      </c>
      <c r="C8" s="512"/>
      <c r="D8" s="513"/>
      <c r="E8" s="513"/>
      <c r="F8" s="513"/>
      <c r="G8" s="514"/>
      <c r="H8" s="514"/>
      <c r="I8" s="514"/>
      <c r="J8" s="514"/>
      <c r="K8" s="514"/>
      <c r="L8" s="514"/>
      <c r="M8" s="514"/>
    </row>
    <row r="9" spans="1:13" x14ac:dyDescent="0.25">
      <c r="A9" s="517" t="s">
        <v>8</v>
      </c>
      <c r="B9" s="518" t="s">
        <v>9</v>
      </c>
      <c r="C9" s="519" t="s">
        <v>212</v>
      </c>
      <c r="D9" s="520"/>
      <c r="E9" s="520"/>
      <c r="F9" s="521"/>
      <c r="G9" s="173"/>
      <c r="H9" s="174"/>
      <c r="I9" s="174"/>
      <c r="J9" s="174"/>
      <c r="K9" s="174"/>
      <c r="L9" s="174"/>
      <c r="M9" s="175"/>
    </row>
    <row r="10" spans="1:13" x14ac:dyDescent="0.25">
      <c r="A10" s="218" t="s">
        <v>11</v>
      </c>
      <c r="B10" s="219" t="s">
        <v>12</v>
      </c>
      <c r="C10" s="221">
        <v>4210314</v>
      </c>
      <c r="D10" s="222"/>
      <c r="E10" s="222"/>
      <c r="F10" s="332"/>
      <c r="G10" s="173"/>
      <c r="H10" s="174"/>
      <c r="I10" s="174"/>
      <c r="J10" s="174"/>
      <c r="K10" s="174"/>
      <c r="L10" s="174"/>
      <c r="M10" s="175"/>
    </row>
    <row r="11" spans="1:13" ht="32.25" hidden="1" customHeight="1" x14ac:dyDescent="0.25">
      <c r="A11" s="498" t="s">
        <v>13</v>
      </c>
      <c r="B11" s="522" t="s">
        <v>14</v>
      </c>
      <c r="C11" s="523" t="s">
        <v>211</v>
      </c>
      <c r="D11" s="499"/>
      <c r="E11" s="499"/>
      <c r="F11" s="524"/>
      <c r="G11" s="173"/>
      <c r="H11" s="174"/>
      <c r="I11" s="174"/>
      <c r="J11" s="174"/>
      <c r="K11" s="174"/>
      <c r="L11" s="174"/>
      <c r="M11" s="175"/>
    </row>
    <row r="12" spans="1:13" ht="111" customHeight="1" x14ac:dyDescent="0.25">
      <c r="A12" s="469" t="s">
        <v>129</v>
      </c>
      <c r="B12" s="334" t="s">
        <v>213</v>
      </c>
      <c r="C12" s="335" t="s">
        <v>16</v>
      </c>
      <c r="D12" s="194">
        <v>11000</v>
      </c>
      <c r="E12" s="336" t="s">
        <v>17</v>
      </c>
      <c r="F12" s="525">
        <v>20</v>
      </c>
      <c r="G12" s="258"/>
      <c r="H12" s="32"/>
      <c r="I12" s="188">
        <f>G12*H12/100</f>
        <v>0</v>
      </c>
      <c r="J12" s="189">
        <f>+G12+I12</f>
        <v>0</v>
      </c>
      <c r="K12" s="189">
        <f>G12*F12*D12</f>
        <v>0</v>
      </c>
      <c r="L12" s="190">
        <f>+K12*H12/100</f>
        <v>0</v>
      </c>
      <c r="M12" s="190">
        <f>+K12+L12</f>
        <v>0</v>
      </c>
    </row>
    <row r="13" spans="1:13" ht="69.75" customHeight="1" x14ac:dyDescent="0.25">
      <c r="A13" s="469" t="s">
        <v>130</v>
      </c>
      <c r="B13" s="334" t="s">
        <v>214</v>
      </c>
      <c r="C13" s="335" t="s">
        <v>16</v>
      </c>
      <c r="D13" s="194">
        <v>7000</v>
      </c>
      <c r="E13" s="336" t="s">
        <v>17</v>
      </c>
      <c r="F13" s="525">
        <v>10</v>
      </c>
      <c r="G13" s="258"/>
      <c r="H13" s="139">
        <f>+$H$12</f>
        <v>0</v>
      </c>
      <c r="I13" s="188">
        <f t="shared" ref="I13" si="0">G13*H13/100</f>
        <v>0</v>
      </c>
      <c r="J13" s="189">
        <f t="shared" ref="J13" si="1">+G13+I13</f>
        <v>0</v>
      </c>
      <c r="K13" s="189">
        <f>G13*F13*D13</f>
        <v>0</v>
      </c>
      <c r="L13" s="190">
        <f t="shared" ref="L13" si="2">+K13*H13/100</f>
        <v>0</v>
      </c>
      <c r="M13" s="190">
        <f t="shared" ref="M13" si="3">+K13+L13</f>
        <v>0</v>
      </c>
    </row>
    <row r="14" spans="1:13" ht="15.75" thickBot="1" x14ac:dyDescent="0.3">
      <c r="A14" s="393"/>
      <c r="B14" s="388"/>
      <c r="C14" s="389"/>
      <c r="D14" s="388"/>
      <c r="E14" s="388"/>
      <c r="F14" s="388"/>
      <c r="G14" s="439"/>
      <c r="H14" s="388"/>
      <c r="I14" s="388"/>
      <c r="J14" s="388"/>
      <c r="K14" s="526">
        <f>SUM(K12:K13)</f>
        <v>0</v>
      </c>
      <c r="L14" s="526">
        <f>SUM(L12:L13)</f>
        <v>0</v>
      </c>
      <c r="M14" s="526">
        <f>SUM(M12:M13)</f>
        <v>0</v>
      </c>
    </row>
    <row r="15" spans="1:13" x14ac:dyDescent="0.25">
      <c r="A15" s="385"/>
      <c r="B15" s="385"/>
      <c r="C15" s="345"/>
      <c r="D15" s="385"/>
      <c r="E15" s="385"/>
      <c r="F15" s="385"/>
      <c r="G15" s="386"/>
      <c r="H15" s="385"/>
      <c r="I15" s="385"/>
      <c r="J15" s="385"/>
      <c r="K15" s="425"/>
      <c r="L15" s="425"/>
      <c r="M15" s="235">
        <f>+M14-L14-K14</f>
        <v>0</v>
      </c>
    </row>
    <row r="16" spans="1:13" s="425" customFormat="1" ht="15.75" thickBot="1" x14ac:dyDescent="0.3">
      <c r="A16" s="236"/>
      <c r="B16" s="507" t="s">
        <v>169</v>
      </c>
      <c r="C16" s="237"/>
      <c r="D16" s="236"/>
      <c r="E16" s="236"/>
      <c r="F16" s="236"/>
      <c r="G16" s="236"/>
      <c r="H16" s="239"/>
      <c r="I16" s="236"/>
      <c r="J16" s="236"/>
      <c r="K16" s="236"/>
      <c r="L16" s="236"/>
      <c r="M16" s="235"/>
    </row>
    <row r="17" spans="1:13" s="425" customFormat="1" ht="58.5" customHeight="1" thickBot="1" x14ac:dyDescent="0.3">
      <c r="A17" s="240"/>
      <c r="B17" s="241"/>
      <c r="C17" s="242"/>
      <c r="D17" s="241"/>
      <c r="E17" s="241"/>
      <c r="F17" s="241"/>
      <c r="G17" s="455" t="s">
        <v>346</v>
      </c>
      <c r="H17" s="243"/>
      <c r="I17" s="241"/>
      <c r="J17" s="241"/>
      <c r="K17" s="56">
        <f>SUM(K14)</f>
        <v>0</v>
      </c>
      <c r="L17" s="57">
        <f>SUM(L14)</f>
        <v>0</v>
      </c>
      <c r="M17" s="466">
        <f>SUM(M14)</f>
        <v>0</v>
      </c>
    </row>
    <row r="18" spans="1:13" s="425" customFormat="1" ht="16.5" customHeight="1" x14ac:dyDescent="0.25">
      <c r="A18" s="296"/>
      <c r="B18" s="630" t="s">
        <v>357</v>
      </c>
      <c r="C18" s="297"/>
      <c r="D18" s="297"/>
      <c r="E18" s="297"/>
      <c r="F18" s="297"/>
      <c r="G18" s="297"/>
      <c r="H18" s="297"/>
      <c r="I18" s="297"/>
      <c r="J18" s="297"/>
      <c r="K18" s="297"/>
      <c r="L18" s="297"/>
      <c r="M18" s="235">
        <f>+M17-L17-K17</f>
        <v>0</v>
      </c>
    </row>
    <row r="19" spans="1:13" x14ac:dyDescent="0.25">
      <c r="A19" s="300"/>
      <c r="B19" s="629" t="s">
        <v>360</v>
      </c>
      <c r="C19" s="300"/>
      <c r="D19" s="300"/>
      <c r="E19" s="300"/>
      <c r="F19" s="300"/>
      <c r="G19" s="300"/>
      <c r="H19" s="318"/>
      <c r="I19" s="300"/>
      <c r="J19" s="300"/>
      <c r="K19" s="434" t="str">
        <f>+B4</f>
        <v>29. sklop: VO Rudolfa Badjure Pokljuka, Zg. Gorje</v>
      </c>
      <c r="L19" s="300"/>
      <c r="M19" s="317"/>
    </row>
    <row r="20" spans="1:13" x14ac:dyDescent="0.25">
      <c r="A20" s="300"/>
      <c r="B20" s="630" t="s">
        <v>355</v>
      </c>
      <c r="C20" s="300"/>
      <c r="D20" s="300"/>
      <c r="E20" s="300"/>
      <c r="F20" s="300"/>
      <c r="G20" s="300"/>
      <c r="H20" s="318"/>
      <c r="I20" s="300"/>
      <c r="J20" s="300"/>
      <c r="K20" s="300"/>
      <c r="L20" s="300"/>
      <c r="M20" s="300"/>
    </row>
    <row r="21" spans="1:13" x14ac:dyDescent="0.25">
      <c r="B21" s="63" t="s">
        <v>356</v>
      </c>
    </row>
    <row r="23" spans="1:13" x14ac:dyDescent="0.25">
      <c r="C23" s="1"/>
    </row>
  </sheetData>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30</vt:i4>
      </vt:variant>
      <vt:variant>
        <vt:lpstr>Imenovani obsegi</vt:lpstr>
      </vt:variant>
      <vt:variant>
        <vt:i4>1</vt:i4>
      </vt:variant>
    </vt:vector>
  </HeadingPairs>
  <TitlesOfParts>
    <vt:vector size="31" baseType="lpstr">
      <vt:lpstr>ZBIR 235</vt:lpstr>
      <vt:lpstr>1. LJ-Šentvid</vt:lpstr>
      <vt:lpstr>2. Grosuplje</vt:lpstr>
      <vt:lpstr>3. Škofljica</vt:lpstr>
      <vt:lpstr>4. LJvrh</vt:lpstr>
      <vt:lpstr>5. Borovnica</vt:lpstr>
      <vt:lpstr>6. Vrhnika</vt:lpstr>
      <vt:lpstr>7. Krim</vt:lpstr>
      <vt:lpstr>8. MB</vt:lpstr>
      <vt:lpstr>9. Apače</vt:lpstr>
      <vt:lpstr>10. L.Kogel</vt:lpstr>
      <vt:lpstr>11. Kidričevo</vt:lpstr>
      <vt:lpstr>12. Boč</vt:lpstr>
      <vt:lpstr>13. Sl.Bistrica</vt:lpstr>
      <vt:lpstr>14. CE</vt:lpstr>
      <vt:lpstr>15.Zal.Gorica</vt:lpstr>
      <vt:lpstr>16. MS</vt:lpstr>
      <vt:lpstr>17. Mačkovci</vt:lpstr>
      <vt:lpstr>18. Poljče</vt:lpstr>
      <vt:lpstr>19. Pivka</vt:lpstr>
      <vt:lpstr>20. PO</vt:lpstr>
      <vt:lpstr>21. Poček</vt:lpstr>
      <vt:lpstr>22. Blo.polica</vt:lpstr>
      <vt:lpstr>23. Bač</vt:lpstr>
      <vt:lpstr>24. Šentviš.Gora</vt:lpstr>
      <vt:lpstr>25. Poganci</vt:lpstr>
      <vt:lpstr>26. Trdinov vrh</vt:lpstr>
      <vt:lpstr>27. Koč.Reka</vt:lpstr>
      <vt:lpstr>28. B.Bela</vt:lpstr>
      <vt:lpstr>29. Pokljuka</vt:lpstr>
      <vt:lpstr>'6. Vrhnika'!Področje_tiskanja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aloyiss kk</dc:creator>
  <cp:lastModifiedBy>FALEŽ Marjetka</cp:lastModifiedBy>
  <cp:lastPrinted>2021-09-24T12:39:50Z</cp:lastPrinted>
  <dcterms:created xsi:type="dcterms:W3CDTF">2021-01-11T23:22:08Z</dcterms:created>
  <dcterms:modified xsi:type="dcterms:W3CDTF">2021-09-28T12:05:50Z</dcterms:modified>
</cp:coreProperties>
</file>